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2435"/>
  </bookViews>
  <sheets>
    <sheet name="Внесенные изменения" sheetId="3" r:id="rId1"/>
  </sheets>
  <calcPr calcId="125725"/>
</workbook>
</file>

<file path=xl/calcChain.xml><?xml version="1.0" encoding="utf-8"?>
<calcChain xmlns="http://schemas.openxmlformats.org/spreadsheetml/2006/main">
  <c r="V54" i="3"/>
  <c r="T52"/>
  <c r="S52"/>
  <c r="R52"/>
  <c r="Q52"/>
  <c r="P52"/>
  <c r="N52"/>
  <c r="M56"/>
  <c r="K56"/>
  <c r="I56"/>
  <c r="H56"/>
  <c r="G56"/>
  <c r="F56"/>
  <c r="O52"/>
  <c r="M52"/>
  <c r="L52"/>
  <c r="K52"/>
  <c r="J52"/>
  <c r="I52"/>
  <c r="H52"/>
  <c r="G52"/>
  <c r="F52"/>
  <c r="T50"/>
  <c r="S50"/>
  <c r="R50"/>
  <c r="Q50"/>
  <c r="P50"/>
  <c r="O50"/>
  <c r="N50"/>
  <c r="M50"/>
  <c r="L50"/>
  <c r="K50"/>
  <c r="J50"/>
  <c r="I50"/>
  <c r="H50"/>
  <c r="G50"/>
  <c r="F50"/>
  <c r="S45"/>
  <c r="Q45"/>
  <c r="O45"/>
  <c r="N45"/>
  <c r="M45"/>
  <c r="L45"/>
  <c r="K45"/>
  <c r="J45"/>
  <c r="I45"/>
  <c r="H45"/>
  <c r="G45"/>
  <c r="F45"/>
  <c r="S39"/>
  <c r="Q39"/>
  <c r="O39"/>
  <c r="N39"/>
  <c r="M39"/>
  <c r="L39"/>
  <c r="K39"/>
  <c r="J39"/>
  <c r="I39"/>
  <c r="H39"/>
  <c r="G39"/>
  <c r="F39"/>
  <c r="T37"/>
  <c r="S37"/>
  <c r="R37"/>
  <c r="Q37"/>
  <c r="P37"/>
  <c r="O37"/>
  <c r="N37"/>
  <c r="M37"/>
  <c r="L37"/>
  <c r="K37"/>
  <c r="J37"/>
  <c r="I37"/>
  <c r="H37"/>
  <c r="G37"/>
  <c r="F37"/>
  <c r="S34"/>
  <c r="Q34"/>
  <c r="O34"/>
  <c r="N34"/>
  <c r="M34"/>
  <c r="L34"/>
  <c r="K34"/>
  <c r="J34"/>
  <c r="I34"/>
  <c r="H34"/>
  <c r="G34"/>
  <c r="F34"/>
  <c r="S27"/>
  <c r="Q27"/>
  <c r="O27"/>
  <c r="N27"/>
  <c r="M27"/>
  <c r="L27"/>
  <c r="K27"/>
  <c r="J27"/>
  <c r="I27"/>
  <c r="H27"/>
  <c r="G27"/>
  <c r="F27"/>
  <c r="S25"/>
  <c r="Q25"/>
  <c r="O25"/>
  <c r="N25"/>
  <c r="M25"/>
  <c r="L25"/>
  <c r="K25"/>
  <c r="J25"/>
  <c r="I25"/>
  <c r="H25"/>
  <c r="G25"/>
  <c r="F25"/>
  <c r="S22"/>
  <c r="Q22"/>
  <c r="O22"/>
  <c r="N22"/>
  <c r="M22"/>
  <c r="L22"/>
  <c r="K22"/>
  <c r="J22"/>
  <c r="I22"/>
  <c r="H22"/>
  <c r="G22"/>
  <c r="F22"/>
  <c r="S17"/>
  <c r="Q17"/>
  <c r="O17"/>
  <c r="N17"/>
  <c r="M17"/>
  <c r="L17"/>
  <c r="K17"/>
  <c r="J17"/>
  <c r="I17"/>
  <c r="H17"/>
  <c r="G17"/>
  <c r="F17"/>
  <c r="S13"/>
  <c r="Q13"/>
  <c r="O13"/>
  <c r="N13"/>
  <c r="M13"/>
  <c r="L13"/>
  <c r="K13"/>
  <c r="J13"/>
  <c r="I13"/>
  <c r="H13"/>
  <c r="G13"/>
  <c r="F13"/>
  <c r="S5"/>
  <c r="Q5"/>
  <c r="O5"/>
  <c r="N5"/>
  <c r="M5"/>
  <c r="L5"/>
  <c r="K5"/>
  <c r="J5"/>
  <c r="I5"/>
  <c r="H5"/>
  <c r="G5"/>
  <c r="F5"/>
  <c r="Q56" l="1"/>
  <c r="O56"/>
  <c r="S56"/>
  <c r="N56"/>
  <c r="L56"/>
  <c r="J56"/>
  <c r="V55"/>
  <c r="V51"/>
  <c r="V50"/>
  <c r="V46"/>
  <c r="V38"/>
  <c r="V49" l="1"/>
  <c r="V48"/>
  <c r="V44"/>
  <c r="V43"/>
  <c r="V42"/>
  <c r="V41"/>
  <c r="V36"/>
  <c r="V33"/>
  <c r="V32"/>
  <c r="V31"/>
  <c r="V30"/>
  <c r="V29"/>
  <c r="V24"/>
  <c r="V21"/>
  <c r="V20"/>
  <c r="V19"/>
  <c r="V16"/>
  <c r="V15"/>
  <c r="V12"/>
  <c r="V11"/>
  <c r="V10"/>
  <c r="V9"/>
  <c r="V8"/>
  <c r="V7"/>
  <c r="R45"/>
  <c r="R25"/>
  <c r="P34"/>
  <c r="P25"/>
  <c r="P17"/>
  <c r="L46"/>
  <c r="J46"/>
  <c r="F46"/>
  <c r="U52"/>
  <c r="E52"/>
  <c r="D52"/>
  <c r="U50"/>
  <c r="E50"/>
  <c r="D50"/>
  <c r="U45"/>
  <c r="E45"/>
  <c r="D45"/>
  <c r="U39"/>
  <c r="E39"/>
  <c r="D39"/>
  <c r="U37"/>
  <c r="E37"/>
  <c r="D37"/>
  <c r="V37" s="1"/>
  <c r="U34"/>
  <c r="E34"/>
  <c r="D34"/>
  <c r="U27"/>
  <c r="E27"/>
  <c r="D27"/>
  <c r="U25"/>
  <c r="E25"/>
  <c r="D25"/>
  <c r="U22"/>
  <c r="E22"/>
  <c r="D22"/>
  <c r="U17"/>
  <c r="E17"/>
  <c r="D17"/>
  <c r="U13"/>
  <c r="E13"/>
  <c r="D13"/>
  <c r="U5"/>
  <c r="E5"/>
  <c r="D5"/>
  <c r="T39" l="1"/>
  <c r="V39" s="1"/>
  <c r="V40"/>
  <c r="T45"/>
  <c r="V45" s="1"/>
  <c r="V47"/>
  <c r="V53"/>
  <c r="R17"/>
  <c r="V52"/>
  <c r="P27"/>
  <c r="R13"/>
  <c r="R39"/>
  <c r="T22"/>
  <c r="V22" s="1"/>
  <c r="V23"/>
  <c r="R5"/>
  <c r="R34"/>
  <c r="T13"/>
  <c r="V13" s="1"/>
  <c r="V14"/>
  <c r="T5"/>
  <c r="V5" s="1"/>
  <c r="V6"/>
  <c r="T27"/>
  <c r="V27" s="1"/>
  <c r="V28"/>
  <c r="T34"/>
  <c r="V34" s="1"/>
  <c r="V35"/>
  <c r="T17"/>
  <c r="V17" s="1"/>
  <c r="V18"/>
  <c r="T25"/>
  <c r="V25" s="1"/>
  <c r="V26"/>
  <c r="R27"/>
  <c r="P22"/>
  <c r="P13"/>
  <c r="P39"/>
  <c r="P5"/>
  <c r="P45"/>
  <c r="R22"/>
  <c r="E56"/>
  <c r="D56"/>
  <c r="U56"/>
  <c r="R56" l="1"/>
  <c r="P56"/>
  <c r="T56"/>
  <c r="V56" s="1"/>
</calcChain>
</file>

<file path=xl/sharedStrings.xml><?xml version="1.0" encoding="utf-8"?>
<sst xmlns="http://schemas.openxmlformats.org/spreadsheetml/2006/main" count="145" uniqueCount="96">
  <si>
    <t>(тыс. рублей)</t>
  </si>
  <si>
    <t>Утвержденные бюджетные назначения на 2023 год (о внесении изменений в решение о бюджете от 31.01.2023г. №1)</t>
  </si>
  <si>
    <t>Общегосударственные вопросы</t>
  </si>
  <si>
    <t> 01</t>
  </si>
  <si>
    <t>Функционирование законодательных (представительных) органов государственной власти и представительных  органов муниципальных образований</t>
  </si>
  <si>
    <t>03 </t>
  </si>
  <si>
    <t>01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</si>
  <si>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</si>
  <si>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администраций.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</si>
  <si>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</si>
  <si>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</si>
  <si>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</si>
  <si>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</si>
  <si>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</si>
  <si>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</si>
  <si>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</si>
  <si>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</si>
  <si>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</si>
  <si>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</si>
  <si>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</si>
  <si>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 03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</si>
  <si>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</si>
  <si>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</si>
  <si>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</si>
  <si>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</si>
  <si>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</si>
  <si>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</si>
  <si>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 экономика</t>
  </si>
  <si>
    <t>04 </t>
  </si>
  <si>
    <t>01 </t>
  </si>
  <si>
    <t>Сельское хозяйство и рыболовство</t>
  </si>
  <si>
    <t>05 </t>
  </si>
  <si>
    <t xml:space="preserve">Транспорт                                                            </t>
  </si>
  <si>
    <t>08 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</si>
  <si>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</si>
  <si>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</si>
  <si>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</si>
  <si>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</si>
  <si>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</si>
  <si>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02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</si>
  <si>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</si>
  <si>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</si>
  <si>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</si>
  <si>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</si>
  <si>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07 </t>
  </si>
  <si>
    <t>Дошкольное образование</t>
  </si>
  <si>
    <t>Общее образование</t>
  </si>
  <si>
    <t>02 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</si>
  <si>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</si>
  <si>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</si>
  <si>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</si>
  <si>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</si>
  <si>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09 </t>
  </si>
  <si>
    <t>Культура, кинематография</t>
  </si>
  <si>
    <t xml:space="preserve">Культура </t>
  </si>
  <si>
    <t xml:space="preserve">Другие вопросы в области культуры, кинематографии 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</si>
  <si>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</si>
  <si>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</si>
  <si>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</si>
  <si>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</si>
  <si>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</si>
  <si>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</si>
  <si>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</si>
  <si>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</si>
  <si>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</si>
  <si>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</si>
  <si>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</si>
  <si>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</si>
  <si>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</si>
  <si>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</si>
  <si>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Межбюджетные трансферты </t>
  </si>
  <si>
    <t>Дотации на выравнивание бюджетной обеспеченности субъектов РФ и муниципальных образований</t>
  </si>
  <si>
    <t>Прочие межбюджетные трансферты общего характера</t>
  </si>
  <si>
    <t xml:space="preserve">ВСЕГО </t>
  </si>
  <si>
    <t>Наименование показателя</t>
  </si>
  <si>
    <t>Раздел</t>
  </si>
  <si>
    <t>Подраз-дел</t>
  </si>
  <si>
    <t>Утвержденные бюджетные назначения на 2023 год (о внесении изменений в решение о бюджете от 31.03.2023г. №1)</t>
  </si>
  <si>
    <t>Утвержденные бюджетные назначения на 2023 год (о внесении изменений в решение о бюджете от 11.05.2023г. №2)</t>
  </si>
  <si>
    <t>Утвержденные бюджетные назначения на 2023 год (о внесении изменений в решение о бюджете от 14.07.2023г. №2)</t>
  </si>
  <si>
    <t>Утвержденные бюджетные назначения на 2023 год (о внесении изменений в решение о бюджете от 18.08.2023г. №1)</t>
  </si>
  <si>
    <t>Утвержденные бюджетные назначения на 2023 год (о внесении изменений в решение о бюджете от 11.10.2023г. №1)</t>
  </si>
  <si>
    <t>Утвержденные бюджетные назначения на 2023 год (о внесении изменений в решение о бюджете от 31.11.2023г. №2)</t>
  </si>
  <si>
    <t>Утвержденные бюджетные назначения на 2023 год (о внесении изменений в решение о бюджете от 26.12.2023г. №2)</t>
  </si>
  <si>
    <t>Физическая культура</t>
  </si>
  <si>
    <t>Утвержденные бюджетные назначения на 2023 год (решение о бюджете от 26.12.2023г. №1)</t>
  </si>
  <si>
    <t>Утвержденные бюджетные назначения на 2024год (о внесении изменений в решение о бюджете от 24.01.2024г. №2)</t>
  </si>
  <si>
    <t>Утвержденные бюджетные назначения на 2024 год (о внесении изменений в закон о бюджете от 15.03.2024г. №3)</t>
  </si>
  <si>
    <t>Утвержденные бюджетные назначения на 2024 год (о внесении изменений в закон о бюджете от 02.05.2024г. №2)</t>
  </si>
  <si>
    <t>Утвержденные бюджетные назначения на 2024 год (о внесении изменений в закон о бюджете от 20.08.2024г. №2)</t>
  </si>
  <si>
    <t>Утвержденные бюджетные назначения на 2024 год (о внесении изменений в закон о бюджете от 26.11.2024 г. №6)</t>
  </si>
  <si>
    <t>Утвержденные бюджетные назначения на 2024 год (о внесении изменений в закон о бюджете от 05.12.2024г. №1)</t>
  </si>
  <si>
    <t>Утвержденные бюджетные назначения на 2024 год (о внесении изменений в закон о бюджете от 25.12.2024г. №2)</t>
  </si>
  <si>
    <t>Сведения о внесенных изменениях по расходам в решение о районном бюджете в 2024 году</t>
  </si>
  <si>
    <t>Отклонения (гр.9-гр.4)</t>
  </si>
  <si>
    <t>Иные дотации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</si>
</sst>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0.0"/>
    <numFmt numFmtId="166" formatCode="00"/>
  </numFmts>
  <fonts count="15">
    <font>
      <sz val="10"/>
      <name val="Arial Cyr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1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8" fillId="0" borderId="0"/>
  </cellStyleXfs>
  <cellXfs count="55">
    <xf numFmtId="0" fontId="0" fillId="0" borderId="0" xfId="0"/>
    <xf numFmtId="0" fontId="2" fillId="2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wrapText="1"/>
    </xf>
    <xf numFmtId="0" fontId="11" fillId="2" borderId="1" xfId="4" applyFont="1" applyFill="1" applyBorder="1" applyAlignment="1">
      <alignment vertical="center" wrapText="1"/>
    </xf>
    <xf numFmtId="1" fontId="11" fillId="2" borderId="1" xfId="4" applyNumberFormat="1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wrapText="1" shrinkToFit="1"/>
    </xf>
    <xf numFmtId="0" fontId="11" fillId="2" borderId="1" xfId="6" applyFont="1" applyFill="1" applyBorder="1" applyAlignment="1">
      <alignment wrapText="1" shrinkToFit="1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left" wrapText="1"/>
    </xf>
    <xf numFmtId="1" fontId="10" fillId="3" borderId="1" xfId="0" applyNumberFormat="1" applyFont="1" applyFill="1" applyBorder="1" applyAlignment="1">
      <alignment vertical="center" wrapText="1"/>
    </xf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12" fillId="3" borderId="1" xfId="2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3" fillId="0" borderId="1" xfId="2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1" fontId="13" fillId="2" borderId="3" xfId="2" applyNumberFormat="1" applyFont="1" applyFill="1" applyBorder="1" applyAlignment="1" applyProtection="1">
      <alignment horizontal="center" vertical="center" wrapText="1"/>
      <protection locked="0"/>
    </xf>
    <xf numFmtId="165" fontId="10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3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12" fillId="0" borderId="1" xfId="2" applyNumberFormat="1" applyFont="1" applyFill="1" applyBorder="1" applyAlignment="1" applyProtection="1">
      <alignment horizontal="center" vertical="center" wrapText="1"/>
      <protection locked="0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9" fontId="11" fillId="2" borderId="1" xfId="4" applyNumberFormat="1" applyFont="1" applyFill="1" applyBorder="1" applyAlignment="1">
      <alignment horizontal="center" vertical="center" wrapText="1"/>
    </xf>
    <xf numFmtId="165" fontId="11" fillId="2" borderId="1" xfId="4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 applyProtection="1">
      <alignment horizontal="center" vertical="center" wrapText="1"/>
      <protection locked="0"/>
    </xf>
    <xf numFmtId="0" fontId="13" fillId="2" borderId="1" xfId="2" applyFont="1" applyFill="1" applyBorder="1" applyAlignment="1" applyProtection="1">
      <alignment horizontal="center" vertical="center" wrapText="1"/>
      <protection locked="0"/>
    </xf>
    <xf numFmtId="165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9" fontId="10" fillId="3" borderId="1" xfId="4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5" fontId="11" fillId="2" borderId="1" xfId="3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>
      <alignment horizontal="left" vertical="center" wrapText="1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2" xfId="2" applyFont="1" applyBorder="1" applyAlignment="1" applyProtection="1">
      <alignment horizontal="center" vertical="center" wrapText="1"/>
      <protection locked="0"/>
    </xf>
  </cellXfs>
  <cellStyles count="7">
    <cellStyle name="Normal" xfId="1"/>
    <cellStyle name="Обычный" xfId="0" builtinId="0"/>
    <cellStyle name="Обычный 2" xfId="4"/>
    <cellStyle name="Обычный 3" xfId="6"/>
    <cellStyle name="Обычный_ПРАВИТЕЛЬСТВО-2003" xfId="2"/>
    <cellStyle name="Обычный_Смета 2008- Суд" xfId="5"/>
    <cellStyle name="Финансовый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6"/>
  <sheetViews>
    <sheetView tabSelected="1" topLeftCell="A35" workbookViewId="0">
      <selection activeCell="V53" sqref="V53:V55"/>
    </sheetView>
  </sheetViews>
  <sheetFormatPr defaultRowHeight="15.75"/>
  <cols>
    <col min="1" max="1" width="34.140625" style="2" customWidth="1"/>
    <col min="2" max="2" width="6.140625" style="2" customWidth="1"/>
    <col min="3" max="3" width="4" style="2" customWidth="1"/>
    <col min="4" max="4" width="12.85546875" style="1" customWidth="1"/>
    <col min="5" max="5" width="14.7109375" style="1" hidden="1" customWidth="1"/>
    <col min="6" max="6" width="11.85546875" style="1" customWidth="1"/>
    <col min="7" max="7" width="14" style="1" hidden="1" customWidth="1"/>
    <col min="8" max="9" width="20.140625" style="1" hidden="1" customWidth="1"/>
    <col min="10" max="10" width="12.85546875" style="1" hidden="1" customWidth="1"/>
    <col min="11" max="11" width="14" style="1" hidden="1" customWidth="1"/>
    <col min="12" max="12" width="14.7109375" style="1" customWidth="1"/>
    <col min="13" max="13" width="14" style="1" hidden="1" customWidth="1"/>
    <col min="14" max="14" width="13" style="1" customWidth="1"/>
    <col min="15" max="15" width="14" style="1" hidden="1" customWidth="1"/>
    <col min="16" max="16" width="11.85546875" style="1" customWidth="1"/>
    <col min="17" max="17" width="0.140625" style="1" customWidth="1"/>
    <col min="18" max="18" width="12.42578125" style="1" hidden="1" customWidth="1"/>
    <col min="19" max="19" width="14" style="1" hidden="1" customWidth="1"/>
    <col min="20" max="20" width="11.5703125" style="1" customWidth="1"/>
    <col min="21" max="21" width="14" style="1" hidden="1" customWidth="1"/>
    <col min="22" max="22" width="11.140625" style="1" customWidth="1"/>
    <col min="23" max="23" width="9.5703125" style="2" bestFit="1" customWidth="1"/>
    <col min="24" max="24" width="16.7109375" style="2" customWidth="1"/>
    <col min="25" max="16384" width="9.140625" style="2"/>
  </cols>
  <sheetData>
    <row r="1" spans="1:22" ht="61.5" customHeight="1">
      <c r="A1" s="52" t="s">
        <v>93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2" ht="35.25" customHeight="1">
      <c r="U2" s="54" t="s">
        <v>0</v>
      </c>
      <c r="V2" s="54"/>
    </row>
    <row r="3" spans="1:22" ht="121.5" customHeight="1">
      <c r="A3" s="15" t="s">
        <v>74</v>
      </c>
      <c r="B3" s="49" t="s">
        <v>75</v>
      </c>
      <c r="C3" s="49" t="s">
        <v>76</v>
      </c>
      <c r="D3" s="14" t="s">
        <v>85</v>
      </c>
      <c r="E3" s="14" t="s">
        <v>1</v>
      </c>
      <c r="F3" s="50" t="s">
        <v>86</v>
      </c>
      <c r="G3" s="14" t="s">
        <v>77</v>
      </c>
      <c r="H3" s="14"/>
      <c r="I3" s="14"/>
      <c r="J3" s="50" t="s">
        <v>87</v>
      </c>
      <c r="K3" s="14" t="s">
        <v>78</v>
      </c>
      <c r="L3" s="50" t="s">
        <v>88</v>
      </c>
      <c r="M3" s="14" t="s">
        <v>79</v>
      </c>
      <c r="N3" s="50" t="s">
        <v>89</v>
      </c>
      <c r="O3" s="14" t="s">
        <v>80</v>
      </c>
      <c r="P3" s="50" t="s">
        <v>90</v>
      </c>
      <c r="Q3" s="14" t="s">
        <v>81</v>
      </c>
      <c r="R3" s="50" t="s">
        <v>91</v>
      </c>
      <c r="S3" s="14" t="s">
        <v>82</v>
      </c>
      <c r="T3" s="50" t="s">
        <v>92</v>
      </c>
      <c r="U3" s="14" t="s">
        <v>83</v>
      </c>
      <c r="V3" s="50" t="s">
        <v>94</v>
      </c>
    </row>
    <row r="4" spans="1:22" ht="18.75" customHeight="1">
      <c r="A4" s="17">
        <v>1</v>
      </c>
      <c r="B4" s="18">
        <v>2</v>
      </c>
      <c r="C4" s="18">
        <v>3</v>
      </c>
      <c r="D4" s="19">
        <v>4</v>
      </c>
      <c r="E4" s="20">
        <v>5</v>
      </c>
      <c r="F4" s="20">
        <v>5</v>
      </c>
      <c r="G4" s="20">
        <v>6</v>
      </c>
      <c r="H4" s="20">
        <v>5</v>
      </c>
      <c r="I4" s="20">
        <v>6</v>
      </c>
      <c r="J4" s="20">
        <v>6</v>
      </c>
      <c r="K4" s="20">
        <v>7</v>
      </c>
      <c r="L4" s="20">
        <v>6</v>
      </c>
      <c r="M4" s="20">
        <v>8</v>
      </c>
      <c r="N4" s="20">
        <v>7</v>
      </c>
      <c r="O4" s="20">
        <v>9</v>
      </c>
      <c r="P4" s="20">
        <v>8</v>
      </c>
      <c r="Q4" s="20">
        <v>10</v>
      </c>
      <c r="R4" s="20">
        <v>11</v>
      </c>
      <c r="S4" s="20">
        <v>11</v>
      </c>
      <c r="T4" s="20">
        <v>9</v>
      </c>
      <c r="U4" s="20">
        <v>12</v>
      </c>
      <c r="V4" s="20">
        <v>10</v>
      </c>
    </row>
    <row r="5" spans="1:22" ht="33.75" customHeight="1">
      <c r="A5" s="11" t="s">
        <v>2</v>
      </c>
      <c r="B5" s="16" t="s">
        <v>3</v>
      </c>
      <c r="C5" s="16"/>
      <c r="D5" s="21">
        <f>D6+D7+D8+D9+D10+D11+D12</f>
        <v>102726.5</v>
      </c>
      <c r="E5" s="21">
        <f>E6+E7+E8+E9+E10+E11+E12</f>
        <v>92575.1</v>
      </c>
      <c r="F5" s="21">
        <f t="shared" ref="F5:T5" si="0">F6+F7+F8+F9+F10+F11+F12</f>
        <v>102726.5</v>
      </c>
      <c r="G5" s="21">
        <f t="shared" si="0"/>
        <v>89758.3</v>
      </c>
      <c r="H5" s="21">
        <f t="shared" si="0"/>
        <v>0</v>
      </c>
      <c r="I5" s="21">
        <f t="shared" si="0"/>
        <v>0</v>
      </c>
      <c r="J5" s="21">
        <f t="shared" si="0"/>
        <v>101158.29999999999</v>
      </c>
      <c r="K5" s="21">
        <f t="shared" si="0"/>
        <v>98391.099999999991</v>
      </c>
      <c r="L5" s="21">
        <f t="shared" si="0"/>
        <v>102812.19999999998</v>
      </c>
      <c r="M5" s="21">
        <f t="shared" si="0"/>
        <v>95236.7</v>
      </c>
      <c r="N5" s="21">
        <f t="shared" si="0"/>
        <v>110453.1</v>
      </c>
      <c r="O5" s="21">
        <f t="shared" si="0"/>
        <v>97189.299999999988</v>
      </c>
      <c r="P5" s="21">
        <f t="shared" si="0"/>
        <v>113176.3</v>
      </c>
      <c r="Q5" s="21">
        <f t="shared" si="0"/>
        <v>96490.2</v>
      </c>
      <c r="R5" s="21">
        <f t="shared" si="0"/>
        <v>126432.3</v>
      </c>
      <c r="S5" s="21">
        <f t="shared" si="0"/>
        <v>94487.3</v>
      </c>
      <c r="T5" s="21">
        <f t="shared" si="0"/>
        <v>106456.59999999999</v>
      </c>
      <c r="U5" s="21">
        <f t="shared" ref="U5" si="1">U6+U7+U8+U9+U10+U11+U12</f>
        <v>94210.800000000017</v>
      </c>
      <c r="V5" s="21">
        <f>T5-D5</f>
        <v>3730.0999999999913</v>
      </c>
    </row>
    <row r="6" spans="1:22" ht="78.75" customHeight="1">
      <c r="A6" s="3" t="s">
        <v>4</v>
      </c>
      <c r="B6" s="22" t="s">
        <v>3</v>
      </c>
      <c r="C6" s="22" t="s">
        <v>5</v>
      </c>
      <c r="D6" s="23">
        <v>2545</v>
      </c>
      <c r="E6" s="23">
        <v>2882</v>
      </c>
      <c r="F6" s="23">
        <v>2545</v>
      </c>
      <c r="G6" s="23">
        <v>3032</v>
      </c>
      <c r="H6" s="25"/>
      <c r="I6" s="25"/>
      <c r="J6" s="23">
        <v>2545</v>
      </c>
      <c r="K6" s="27">
        <v>3032</v>
      </c>
      <c r="L6" s="23">
        <v>2723.7</v>
      </c>
      <c r="M6" s="27">
        <v>3147</v>
      </c>
      <c r="N6" s="23">
        <v>3651.6</v>
      </c>
      <c r="O6" s="28">
        <v>3835.2</v>
      </c>
      <c r="P6" s="23">
        <v>3708.6</v>
      </c>
      <c r="Q6" s="28">
        <v>4122.2</v>
      </c>
      <c r="R6" s="23">
        <v>3708.6</v>
      </c>
      <c r="S6" s="28">
        <v>4166.2</v>
      </c>
      <c r="T6" s="23">
        <v>3745.1</v>
      </c>
      <c r="U6" s="28">
        <v>4223.8</v>
      </c>
      <c r="V6" s="21">
        <f t="shared" ref="V6:V56" si="2">T6-D6</f>
        <v>1200.0999999999999</v>
      </c>
    </row>
    <row r="7" spans="1:22" ht="46.9" customHeight="1">
      <c r="A7" s="4" t="s">
        <v>8</v>
      </c>
      <c r="B7" s="29" t="s">
        <v>6</v>
      </c>
      <c r="C7" s="29" t="s">
        <v>9</v>
      </c>
      <c r="D7" s="30">
        <v>64806.6</v>
      </c>
      <c r="E7" s="30">
        <v>55827.5</v>
      </c>
      <c r="F7" s="30">
        <v>64806.6</v>
      </c>
      <c r="G7" s="30">
        <v>55432.7</v>
      </c>
      <c r="H7" s="25"/>
      <c r="I7" s="25"/>
      <c r="J7" s="30">
        <v>65082.2</v>
      </c>
      <c r="K7" s="27">
        <v>57303.6</v>
      </c>
      <c r="L7" s="23">
        <v>68548.2</v>
      </c>
      <c r="M7" s="27">
        <v>57504.7</v>
      </c>
      <c r="N7" s="23">
        <v>70582</v>
      </c>
      <c r="O7" s="27">
        <v>57907.5</v>
      </c>
      <c r="P7" s="23">
        <v>68803.8</v>
      </c>
      <c r="Q7" s="27">
        <v>58754.5</v>
      </c>
      <c r="R7" s="23">
        <v>68803.8</v>
      </c>
      <c r="S7" s="27">
        <v>58734.9</v>
      </c>
      <c r="T7" s="23">
        <v>67593.5</v>
      </c>
      <c r="U7" s="27">
        <v>59432.5</v>
      </c>
      <c r="V7" s="21">
        <f t="shared" si="2"/>
        <v>2786.9000000000015</v>
      </c>
    </row>
    <row r="8" spans="1:22">
      <c r="A8" s="5" t="s">
        <v>10</v>
      </c>
      <c r="B8" s="29" t="s">
        <v>6</v>
      </c>
      <c r="C8" s="29" t="s">
        <v>11</v>
      </c>
      <c r="D8" s="30">
        <v>4.9000000000000004</v>
      </c>
      <c r="E8" s="30">
        <v>1.3</v>
      </c>
      <c r="F8" s="30">
        <v>4.9000000000000004</v>
      </c>
      <c r="G8" s="30">
        <v>1.3</v>
      </c>
      <c r="H8" s="31"/>
      <c r="I8" s="31"/>
      <c r="J8" s="30">
        <v>4.9000000000000004</v>
      </c>
      <c r="K8" s="32">
        <v>1.3</v>
      </c>
      <c r="L8" s="23">
        <v>4.9000000000000004</v>
      </c>
      <c r="M8" s="32">
        <v>1.3</v>
      </c>
      <c r="N8" s="23">
        <v>4.9000000000000004</v>
      </c>
      <c r="O8" s="32">
        <v>1.3</v>
      </c>
      <c r="P8" s="23">
        <v>4.9000000000000004</v>
      </c>
      <c r="Q8" s="32">
        <v>1.3</v>
      </c>
      <c r="R8" s="23">
        <v>4.9000000000000004</v>
      </c>
      <c r="S8" s="32">
        <v>1.3</v>
      </c>
      <c r="T8" s="23">
        <v>4.9000000000000004</v>
      </c>
      <c r="U8" s="32">
        <v>1.3</v>
      </c>
      <c r="V8" s="21">
        <f t="shared" si="2"/>
        <v>0</v>
      </c>
    </row>
    <row r="9" spans="1:22" ht="72" customHeight="1">
      <c r="A9" s="5" t="s">
        <v>12</v>
      </c>
      <c r="B9" s="29" t="s">
        <v>6</v>
      </c>
      <c r="C9" s="29" t="s">
        <v>13</v>
      </c>
      <c r="D9" s="30">
        <v>24549</v>
      </c>
      <c r="E9" s="30">
        <v>22507.200000000001</v>
      </c>
      <c r="F9" s="30">
        <v>24549</v>
      </c>
      <c r="G9" s="30">
        <v>22518.5</v>
      </c>
      <c r="H9" s="31"/>
      <c r="I9" s="31"/>
      <c r="J9" s="30">
        <v>24549</v>
      </c>
      <c r="K9" s="32">
        <v>22518.5</v>
      </c>
      <c r="L9" s="30">
        <v>24549</v>
      </c>
      <c r="M9" s="32">
        <v>23384.5</v>
      </c>
      <c r="N9" s="30">
        <v>24703.8</v>
      </c>
      <c r="O9" s="32">
        <v>23384.9</v>
      </c>
      <c r="P9" s="23">
        <v>23185.8</v>
      </c>
      <c r="Q9" s="32">
        <v>23579.9</v>
      </c>
      <c r="R9" s="23">
        <v>23185.8</v>
      </c>
      <c r="S9" s="32">
        <v>23579.9</v>
      </c>
      <c r="T9" s="23">
        <v>23266.5</v>
      </c>
      <c r="U9" s="32">
        <v>23187.3</v>
      </c>
      <c r="V9" s="21">
        <f t="shared" si="2"/>
        <v>-1282.5</v>
      </c>
    </row>
    <row r="10" spans="1:22" ht="30">
      <c r="A10" s="4" t="s">
        <v>14</v>
      </c>
      <c r="B10" s="29" t="s">
        <v>6</v>
      </c>
      <c r="C10" s="29" t="s">
        <v>15</v>
      </c>
      <c r="D10" s="30"/>
      <c r="E10" s="30">
        <v>4459</v>
      </c>
      <c r="F10" s="30"/>
      <c r="G10" s="30">
        <v>4680.7</v>
      </c>
      <c r="H10" s="31"/>
      <c r="I10" s="31"/>
      <c r="J10" s="30">
        <v>393</v>
      </c>
      <c r="K10" s="32">
        <v>4749.7</v>
      </c>
      <c r="L10" s="30">
        <v>459</v>
      </c>
      <c r="M10" s="32">
        <v>4749.7</v>
      </c>
      <c r="N10" s="30">
        <v>460</v>
      </c>
      <c r="O10" s="32">
        <v>4888.5</v>
      </c>
      <c r="P10" s="23">
        <v>452.2</v>
      </c>
      <c r="Q10" s="32">
        <v>4888.5</v>
      </c>
      <c r="R10" s="23">
        <v>452.2</v>
      </c>
      <c r="S10" s="32">
        <v>4888.5</v>
      </c>
      <c r="T10" s="23">
        <v>452.2</v>
      </c>
      <c r="U10" s="32">
        <v>4888.5</v>
      </c>
      <c r="V10" s="21">
        <f t="shared" si="2"/>
        <v>452.2</v>
      </c>
    </row>
    <row r="11" spans="1:22">
      <c r="A11" s="3" t="s">
        <v>16</v>
      </c>
      <c r="B11" s="22" t="s">
        <v>3</v>
      </c>
      <c r="C11" s="22">
        <v>11</v>
      </c>
      <c r="D11" s="23">
        <v>10000</v>
      </c>
      <c r="E11" s="23">
        <v>6112.1</v>
      </c>
      <c r="F11" s="23">
        <v>10000</v>
      </c>
      <c r="G11" s="23">
        <v>3307.1</v>
      </c>
      <c r="H11" s="31"/>
      <c r="I11" s="31"/>
      <c r="J11" s="23">
        <v>7763.2</v>
      </c>
      <c r="K11" s="32">
        <v>10000</v>
      </c>
      <c r="L11" s="23">
        <v>5706.4</v>
      </c>
      <c r="M11" s="32">
        <v>5536.5</v>
      </c>
      <c r="N11" s="23">
        <v>10229.799999999999</v>
      </c>
      <c r="O11" s="32">
        <v>6258.9</v>
      </c>
      <c r="P11" s="23">
        <v>16200</v>
      </c>
      <c r="Q11" s="32">
        <v>4200.8</v>
      </c>
      <c r="R11" s="23">
        <v>29456</v>
      </c>
      <c r="S11" s="32">
        <v>2173.5</v>
      </c>
      <c r="T11" s="23">
        <v>10573.4</v>
      </c>
      <c r="U11" s="32">
        <v>1562.6</v>
      </c>
      <c r="V11" s="21">
        <f t="shared" si="2"/>
        <v>573.39999999999964</v>
      </c>
    </row>
    <row r="12" spans="1:22" ht="27" customHeight="1">
      <c r="A12" s="3" t="s">
        <v>17</v>
      </c>
      <c r="B12" s="29" t="s">
        <v>6</v>
      </c>
      <c r="C12" s="29" t="s">
        <v>18</v>
      </c>
      <c r="D12" s="30">
        <v>821</v>
      </c>
      <c r="E12" s="33">
        <v>786</v>
      </c>
      <c r="F12" s="30">
        <v>821</v>
      </c>
      <c r="G12" s="33">
        <v>786</v>
      </c>
      <c r="H12" s="31"/>
      <c r="I12" s="31"/>
      <c r="J12" s="30">
        <v>821</v>
      </c>
      <c r="K12" s="32">
        <v>786</v>
      </c>
      <c r="L12" s="30">
        <v>821</v>
      </c>
      <c r="M12" s="32">
        <v>913</v>
      </c>
      <c r="N12" s="30">
        <v>821</v>
      </c>
      <c r="O12" s="32">
        <v>913</v>
      </c>
      <c r="P12" s="23">
        <v>821</v>
      </c>
      <c r="Q12" s="32">
        <v>943</v>
      </c>
      <c r="R12" s="23">
        <v>821</v>
      </c>
      <c r="S12" s="32">
        <v>943</v>
      </c>
      <c r="T12" s="23">
        <v>821</v>
      </c>
      <c r="U12" s="32">
        <v>914.8</v>
      </c>
      <c r="V12" s="21">
        <f t="shared" si="2"/>
        <v>0</v>
      </c>
    </row>
    <row r="13" spans="1:22" ht="40.5" customHeight="1">
      <c r="A13" s="11" t="s">
        <v>19</v>
      </c>
      <c r="B13" s="16" t="s">
        <v>20</v>
      </c>
      <c r="C13" s="16"/>
      <c r="D13" s="21">
        <f>D14+D15+D16</f>
        <v>12916</v>
      </c>
      <c r="E13" s="21">
        <f>E14+E15+E16</f>
        <v>9290</v>
      </c>
      <c r="F13" s="21">
        <f t="shared" ref="F13:T13" si="3">F14+F15+F16</f>
        <v>21730.799999999999</v>
      </c>
      <c r="G13" s="21">
        <f t="shared" si="3"/>
        <v>9563.2999999999993</v>
      </c>
      <c r="H13" s="21">
        <f t="shared" si="3"/>
        <v>0</v>
      </c>
      <c r="I13" s="21">
        <f t="shared" si="3"/>
        <v>0</v>
      </c>
      <c r="J13" s="21">
        <f t="shared" si="3"/>
        <v>22855.8</v>
      </c>
      <c r="K13" s="21">
        <f t="shared" si="3"/>
        <v>25181.3</v>
      </c>
      <c r="L13" s="21">
        <f t="shared" si="3"/>
        <v>22855.8</v>
      </c>
      <c r="M13" s="21">
        <f t="shared" si="3"/>
        <v>22010.7</v>
      </c>
      <c r="N13" s="21">
        <f t="shared" si="3"/>
        <v>26806</v>
      </c>
      <c r="O13" s="21">
        <f t="shared" si="3"/>
        <v>24590.699999999997</v>
      </c>
      <c r="P13" s="21">
        <f t="shared" si="3"/>
        <v>49245.100000000006</v>
      </c>
      <c r="Q13" s="21">
        <f t="shared" si="3"/>
        <v>31563.9</v>
      </c>
      <c r="R13" s="21">
        <f t="shared" si="3"/>
        <v>49518.8</v>
      </c>
      <c r="S13" s="21">
        <f t="shared" si="3"/>
        <v>33801.800000000003</v>
      </c>
      <c r="T13" s="21">
        <f t="shared" si="3"/>
        <v>68824.800000000003</v>
      </c>
      <c r="U13" s="21">
        <f t="shared" ref="U13" si="4">U14+U15+U16</f>
        <v>33644.300000000003</v>
      </c>
      <c r="V13" s="21">
        <f t="shared" si="2"/>
        <v>55908.800000000003</v>
      </c>
    </row>
    <row r="14" spans="1:22" ht="29.25" customHeight="1">
      <c r="A14" s="3" t="s">
        <v>21</v>
      </c>
      <c r="B14" s="22" t="s">
        <v>20</v>
      </c>
      <c r="C14" s="34" t="s">
        <v>9</v>
      </c>
      <c r="D14" s="23">
        <v>1708</v>
      </c>
      <c r="E14" s="23">
        <v>1780</v>
      </c>
      <c r="F14" s="23">
        <v>1708</v>
      </c>
      <c r="G14" s="23">
        <v>1880.6</v>
      </c>
      <c r="H14" s="31"/>
      <c r="I14" s="31"/>
      <c r="J14" s="23">
        <v>2823</v>
      </c>
      <c r="K14" s="32">
        <v>1880.6</v>
      </c>
      <c r="L14" s="23">
        <v>2823</v>
      </c>
      <c r="M14" s="32">
        <v>1880.6</v>
      </c>
      <c r="N14" s="23">
        <v>2823</v>
      </c>
      <c r="O14" s="32">
        <v>1990.6</v>
      </c>
      <c r="P14" s="23">
        <v>2408.3000000000002</v>
      </c>
      <c r="Q14" s="32">
        <v>2035.6</v>
      </c>
      <c r="R14" s="23">
        <v>2408.3000000000002</v>
      </c>
      <c r="S14" s="32">
        <v>2035.6</v>
      </c>
      <c r="T14" s="23">
        <v>2408.3000000000002</v>
      </c>
      <c r="U14" s="32">
        <v>2035.6</v>
      </c>
      <c r="V14" s="21">
        <f t="shared" si="2"/>
        <v>700.30000000000018</v>
      </c>
    </row>
    <row r="15" spans="1:22" ht="64.5" customHeight="1">
      <c r="A15" s="3" t="s">
        <v>22</v>
      </c>
      <c r="B15" s="22" t="s">
        <v>5</v>
      </c>
      <c r="C15" s="22">
        <v>10</v>
      </c>
      <c r="D15" s="23">
        <v>6700</v>
      </c>
      <c r="E15" s="23">
        <v>6269</v>
      </c>
      <c r="F15" s="23">
        <v>14919.8</v>
      </c>
      <c r="G15" s="23">
        <v>6409.7</v>
      </c>
      <c r="H15" s="31"/>
      <c r="I15" s="31"/>
      <c r="J15" s="23">
        <v>15054.8</v>
      </c>
      <c r="K15" s="32">
        <v>22027.7</v>
      </c>
      <c r="L15" s="23">
        <v>15054.8</v>
      </c>
      <c r="M15" s="32">
        <v>17344.7</v>
      </c>
      <c r="N15" s="23">
        <v>15485.7</v>
      </c>
      <c r="O15" s="32">
        <v>17504.7</v>
      </c>
      <c r="P15" s="23">
        <v>14852.9</v>
      </c>
      <c r="Q15" s="32">
        <v>21203.4</v>
      </c>
      <c r="R15" s="23">
        <v>14852.9</v>
      </c>
      <c r="S15" s="32">
        <v>20743.400000000001</v>
      </c>
      <c r="T15" s="23">
        <v>14903.2</v>
      </c>
      <c r="U15" s="32">
        <v>20756.400000000001</v>
      </c>
      <c r="V15" s="21">
        <f t="shared" si="2"/>
        <v>8203.2000000000007</v>
      </c>
    </row>
    <row r="16" spans="1:22" ht="31.5" customHeight="1">
      <c r="A16" s="6" t="s">
        <v>25</v>
      </c>
      <c r="B16" s="34" t="s">
        <v>7</v>
      </c>
      <c r="C16" s="34" t="s">
        <v>26</v>
      </c>
      <c r="D16" s="35">
        <v>4508</v>
      </c>
      <c r="E16" s="35">
        <v>1241</v>
      </c>
      <c r="F16" s="23">
        <v>5103</v>
      </c>
      <c r="G16" s="35">
        <v>1273</v>
      </c>
      <c r="H16" s="31"/>
      <c r="I16" s="31"/>
      <c r="J16" s="23">
        <v>4978</v>
      </c>
      <c r="K16" s="32">
        <v>1273</v>
      </c>
      <c r="L16" s="23">
        <v>4978</v>
      </c>
      <c r="M16" s="32">
        <v>2785.4</v>
      </c>
      <c r="N16" s="23">
        <v>8497.2999999999993</v>
      </c>
      <c r="O16" s="32">
        <v>5095.3999999999996</v>
      </c>
      <c r="P16" s="23">
        <v>31983.9</v>
      </c>
      <c r="Q16" s="32">
        <v>8324.9</v>
      </c>
      <c r="R16" s="23">
        <v>32257.599999999999</v>
      </c>
      <c r="S16" s="32">
        <v>11022.8</v>
      </c>
      <c r="T16" s="23">
        <v>51513.3</v>
      </c>
      <c r="U16" s="32">
        <v>10852.3</v>
      </c>
      <c r="V16" s="21">
        <f t="shared" si="2"/>
        <v>47005.3</v>
      </c>
    </row>
    <row r="17" spans="1:22" ht="19.5" customHeight="1">
      <c r="A17" s="11" t="s">
        <v>27</v>
      </c>
      <c r="B17" s="16" t="s">
        <v>28</v>
      </c>
      <c r="C17" s="16"/>
      <c r="D17" s="21">
        <f>D18+D19+D20+D21</f>
        <v>310087.40000000002</v>
      </c>
      <c r="E17" s="21">
        <f>E18+E19+E20+E21</f>
        <v>299366.40000000002</v>
      </c>
      <c r="F17" s="21">
        <f t="shared" ref="F17:T17" si="5">F18+F19+F20+F21</f>
        <v>315305</v>
      </c>
      <c r="G17" s="21">
        <f t="shared" si="5"/>
        <v>300026.09999999998</v>
      </c>
      <c r="H17" s="21">
        <f t="shared" si="5"/>
        <v>0</v>
      </c>
      <c r="I17" s="21">
        <f t="shared" si="5"/>
        <v>0</v>
      </c>
      <c r="J17" s="21">
        <f t="shared" si="5"/>
        <v>315843</v>
      </c>
      <c r="K17" s="21">
        <f t="shared" si="5"/>
        <v>306923.80000000005</v>
      </c>
      <c r="L17" s="21">
        <f t="shared" si="5"/>
        <v>324416.5</v>
      </c>
      <c r="M17" s="21">
        <f t="shared" si="5"/>
        <v>319972.7</v>
      </c>
      <c r="N17" s="21">
        <f t="shared" si="5"/>
        <v>329375.2</v>
      </c>
      <c r="O17" s="21">
        <f t="shared" si="5"/>
        <v>331175.3</v>
      </c>
      <c r="P17" s="21">
        <f t="shared" si="5"/>
        <v>352129.7</v>
      </c>
      <c r="Q17" s="21">
        <f t="shared" si="5"/>
        <v>345175.9</v>
      </c>
      <c r="R17" s="21">
        <f t="shared" si="5"/>
        <v>352129.7</v>
      </c>
      <c r="S17" s="21">
        <f t="shared" si="5"/>
        <v>350475</v>
      </c>
      <c r="T17" s="21">
        <f t="shared" si="5"/>
        <v>352630.5</v>
      </c>
      <c r="U17" s="21">
        <f t="shared" ref="U17" si="6">U18+U19+U20+U21</f>
        <v>352526.7</v>
      </c>
      <c r="V17" s="21">
        <f t="shared" si="2"/>
        <v>42543.099999999977</v>
      </c>
    </row>
    <row r="18" spans="1:22">
      <c r="A18" s="3" t="s">
        <v>30</v>
      </c>
      <c r="B18" s="22" t="s">
        <v>28</v>
      </c>
      <c r="C18" s="22" t="s">
        <v>31</v>
      </c>
      <c r="D18" s="35">
        <v>707.7</v>
      </c>
      <c r="E18" s="35">
        <v>878.1</v>
      </c>
      <c r="F18" s="35">
        <v>707.7</v>
      </c>
      <c r="G18" s="35">
        <v>878.1</v>
      </c>
      <c r="H18" s="31"/>
      <c r="I18" s="31"/>
      <c r="J18" s="35">
        <v>707.7</v>
      </c>
      <c r="K18" s="32">
        <v>878.1</v>
      </c>
      <c r="L18" s="35">
        <v>707.7</v>
      </c>
      <c r="M18" s="32">
        <v>878.1</v>
      </c>
      <c r="N18" s="35">
        <v>707.7</v>
      </c>
      <c r="O18" s="32">
        <v>878.1</v>
      </c>
      <c r="P18" s="23">
        <v>707.7</v>
      </c>
      <c r="Q18" s="32">
        <v>878.1</v>
      </c>
      <c r="R18" s="23">
        <v>707.7</v>
      </c>
      <c r="S18" s="32">
        <v>878.1</v>
      </c>
      <c r="T18" s="23">
        <v>707.7</v>
      </c>
      <c r="U18" s="32">
        <v>878.1</v>
      </c>
      <c r="V18" s="21">
        <f t="shared" si="2"/>
        <v>0</v>
      </c>
    </row>
    <row r="19" spans="1:22">
      <c r="A19" s="3" t="s">
        <v>32</v>
      </c>
      <c r="B19" s="22" t="s">
        <v>28</v>
      </c>
      <c r="C19" s="22" t="s">
        <v>33</v>
      </c>
      <c r="D19" s="23">
        <v>18190.7</v>
      </c>
      <c r="E19" s="23">
        <v>13281</v>
      </c>
      <c r="F19" s="23">
        <v>19758.8</v>
      </c>
      <c r="G19" s="23">
        <v>13281</v>
      </c>
      <c r="H19" s="31"/>
      <c r="I19" s="31"/>
      <c r="J19" s="23">
        <v>19862</v>
      </c>
      <c r="K19" s="32">
        <v>14706</v>
      </c>
      <c r="L19" s="23">
        <v>19862</v>
      </c>
      <c r="M19" s="32">
        <v>17878.599999999999</v>
      </c>
      <c r="N19" s="23">
        <v>19862</v>
      </c>
      <c r="O19" s="32">
        <v>18287.3</v>
      </c>
      <c r="P19" s="23">
        <v>19862</v>
      </c>
      <c r="Q19" s="32">
        <v>18287.3</v>
      </c>
      <c r="R19" s="23">
        <v>19862</v>
      </c>
      <c r="S19" s="32">
        <v>18287.3</v>
      </c>
      <c r="T19" s="23">
        <v>19862</v>
      </c>
      <c r="U19" s="32">
        <v>18287.3</v>
      </c>
      <c r="V19" s="21">
        <f t="shared" si="2"/>
        <v>1671.2999999999993</v>
      </c>
    </row>
    <row r="20" spans="1:22" ht="30">
      <c r="A20" s="7" t="s">
        <v>34</v>
      </c>
      <c r="B20" s="34" t="s">
        <v>9</v>
      </c>
      <c r="C20" s="34" t="s">
        <v>23</v>
      </c>
      <c r="D20" s="35">
        <v>127224</v>
      </c>
      <c r="E20" s="35">
        <v>142187.29999999999</v>
      </c>
      <c r="F20" s="35">
        <v>130873.5</v>
      </c>
      <c r="G20" s="35">
        <v>142187.29999999999</v>
      </c>
      <c r="H20" s="31"/>
      <c r="I20" s="31"/>
      <c r="J20" s="35">
        <v>130400</v>
      </c>
      <c r="K20" s="32">
        <v>147935.1</v>
      </c>
      <c r="L20" s="35">
        <v>133873.5</v>
      </c>
      <c r="M20" s="32">
        <v>156162.70000000001</v>
      </c>
      <c r="N20" s="35">
        <v>133686.5</v>
      </c>
      <c r="O20" s="32">
        <v>164449.1</v>
      </c>
      <c r="P20" s="23">
        <v>154422.9</v>
      </c>
      <c r="Q20" s="32">
        <v>176532.3</v>
      </c>
      <c r="R20" s="23">
        <v>154422.9</v>
      </c>
      <c r="S20" s="32">
        <v>179639.8</v>
      </c>
      <c r="T20" s="23">
        <v>153840.29999999999</v>
      </c>
      <c r="U20" s="32">
        <v>178779.1</v>
      </c>
      <c r="V20" s="21">
        <f t="shared" si="2"/>
        <v>26616.299999999988</v>
      </c>
    </row>
    <row r="21" spans="1:22" ht="30" customHeight="1">
      <c r="A21" s="3" t="s">
        <v>35</v>
      </c>
      <c r="B21" s="22" t="s">
        <v>28</v>
      </c>
      <c r="C21" s="22">
        <v>12</v>
      </c>
      <c r="D21" s="23">
        <v>163965</v>
      </c>
      <c r="E21" s="23">
        <v>143020</v>
      </c>
      <c r="F21" s="23">
        <v>163965</v>
      </c>
      <c r="G21" s="23">
        <v>143679.70000000001</v>
      </c>
      <c r="H21" s="31"/>
      <c r="I21" s="31"/>
      <c r="J21" s="23">
        <v>164873.29999999999</v>
      </c>
      <c r="K21" s="32">
        <v>143404.6</v>
      </c>
      <c r="L21" s="23">
        <v>169973.3</v>
      </c>
      <c r="M21" s="32">
        <v>145053.29999999999</v>
      </c>
      <c r="N21" s="23">
        <v>175119</v>
      </c>
      <c r="O21" s="32">
        <v>147560.79999999999</v>
      </c>
      <c r="P21" s="23">
        <v>177137.1</v>
      </c>
      <c r="Q21" s="32">
        <v>149478.20000000001</v>
      </c>
      <c r="R21" s="23">
        <v>177137.1</v>
      </c>
      <c r="S21" s="32">
        <v>151669.79999999999</v>
      </c>
      <c r="T21" s="23">
        <v>178220.5</v>
      </c>
      <c r="U21" s="32">
        <v>154582.20000000001</v>
      </c>
      <c r="V21" s="21">
        <f t="shared" si="2"/>
        <v>14255.5</v>
      </c>
    </row>
    <row r="22" spans="1:22" ht="26.25" customHeight="1">
      <c r="A22" s="11" t="s">
        <v>37</v>
      </c>
      <c r="B22" s="16" t="s">
        <v>31</v>
      </c>
      <c r="C22" s="16"/>
      <c r="D22" s="21">
        <f>D23+D24</f>
        <v>70087.8</v>
      </c>
      <c r="E22" s="21">
        <f>E23+E24</f>
        <v>93257.9</v>
      </c>
      <c r="F22" s="21">
        <f t="shared" ref="F22:T22" si="7">F23+F24</f>
        <v>89908.5</v>
      </c>
      <c r="G22" s="21">
        <f t="shared" si="7"/>
        <v>105615.7</v>
      </c>
      <c r="H22" s="21">
        <f t="shared" si="7"/>
        <v>0</v>
      </c>
      <c r="I22" s="21">
        <f t="shared" si="7"/>
        <v>0</v>
      </c>
      <c r="J22" s="21">
        <f t="shared" si="7"/>
        <v>104238.1</v>
      </c>
      <c r="K22" s="21">
        <f t="shared" si="7"/>
        <v>145588.5</v>
      </c>
      <c r="L22" s="21">
        <f t="shared" si="7"/>
        <v>119568.9</v>
      </c>
      <c r="M22" s="21">
        <f t="shared" si="7"/>
        <v>151372.4</v>
      </c>
      <c r="N22" s="21">
        <f t="shared" si="7"/>
        <v>146531.1</v>
      </c>
      <c r="O22" s="21">
        <f t="shared" si="7"/>
        <v>163745.1</v>
      </c>
      <c r="P22" s="21">
        <f t="shared" si="7"/>
        <v>133775.9</v>
      </c>
      <c r="Q22" s="21">
        <f t="shared" si="7"/>
        <v>175296.3</v>
      </c>
      <c r="R22" s="21">
        <f t="shared" si="7"/>
        <v>133775.9</v>
      </c>
      <c r="S22" s="21">
        <f t="shared" si="7"/>
        <v>195342.5</v>
      </c>
      <c r="T22" s="21">
        <f t="shared" si="7"/>
        <v>134751.69999999998</v>
      </c>
      <c r="U22" s="21">
        <f t="shared" ref="U22" si="8">U23+U24</f>
        <v>192323.40000000002</v>
      </c>
      <c r="V22" s="21">
        <f t="shared" si="2"/>
        <v>64663.89999999998</v>
      </c>
    </row>
    <row r="23" spans="1:22">
      <c r="A23" s="3" t="s">
        <v>38</v>
      </c>
      <c r="B23" s="22" t="s">
        <v>31</v>
      </c>
      <c r="C23" s="22" t="s">
        <v>29</v>
      </c>
      <c r="D23" s="23">
        <v>430</v>
      </c>
      <c r="E23" s="23">
        <v>430</v>
      </c>
      <c r="F23" s="23">
        <v>430</v>
      </c>
      <c r="G23" s="23">
        <v>430</v>
      </c>
      <c r="H23" s="31"/>
      <c r="I23" s="31"/>
      <c r="J23" s="23">
        <v>336</v>
      </c>
      <c r="K23" s="32">
        <v>742.4</v>
      </c>
      <c r="L23" s="23">
        <v>2336</v>
      </c>
      <c r="M23" s="32">
        <v>1394.4</v>
      </c>
      <c r="N23" s="23">
        <v>2376</v>
      </c>
      <c r="O23" s="32">
        <v>1406.9</v>
      </c>
      <c r="P23" s="23">
        <v>3760.3</v>
      </c>
      <c r="Q23" s="32">
        <v>1421.9</v>
      </c>
      <c r="R23" s="23">
        <v>3760.3</v>
      </c>
      <c r="S23" s="32">
        <v>1444.9</v>
      </c>
      <c r="T23" s="23">
        <v>3759.3</v>
      </c>
      <c r="U23" s="32">
        <v>1344.2</v>
      </c>
      <c r="V23" s="21">
        <f t="shared" si="2"/>
        <v>3329.3</v>
      </c>
    </row>
    <row r="24" spans="1:22">
      <c r="A24" s="8" t="s">
        <v>40</v>
      </c>
      <c r="B24" s="34" t="s">
        <v>31</v>
      </c>
      <c r="C24" s="34" t="s">
        <v>7</v>
      </c>
      <c r="D24" s="23">
        <v>69657.8</v>
      </c>
      <c r="E24" s="23">
        <v>92827.9</v>
      </c>
      <c r="F24" s="23">
        <v>89478.5</v>
      </c>
      <c r="G24" s="23">
        <v>105185.7</v>
      </c>
      <c r="H24" s="31"/>
      <c r="I24" s="31"/>
      <c r="J24" s="23">
        <v>103902.1</v>
      </c>
      <c r="K24" s="32">
        <v>144846.1</v>
      </c>
      <c r="L24" s="23">
        <v>117232.9</v>
      </c>
      <c r="M24" s="32">
        <v>149978</v>
      </c>
      <c r="N24" s="23">
        <v>144155.1</v>
      </c>
      <c r="O24" s="32">
        <v>162338.20000000001</v>
      </c>
      <c r="P24" s="23">
        <v>130015.6</v>
      </c>
      <c r="Q24" s="32">
        <v>173874.4</v>
      </c>
      <c r="R24" s="23">
        <v>130015.6</v>
      </c>
      <c r="S24" s="32">
        <v>193897.60000000001</v>
      </c>
      <c r="T24" s="23">
        <v>130992.4</v>
      </c>
      <c r="U24" s="32">
        <v>190979.20000000001</v>
      </c>
      <c r="V24" s="21">
        <f t="shared" si="2"/>
        <v>61334.599999999991</v>
      </c>
    </row>
    <row r="25" spans="1:22">
      <c r="A25" s="11" t="s">
        <v>41</v>
      </c>
      <c r="B25" s="36" t="s">
        <v>13</v>
      </c>
      <c r="C25" s="37"/>
      <c r="D25" s="21">
        <f>D26</f>
        <v>606</v>
      </c>
      <c r="E25" s="21">
        <f>E26</f>
        <v>578</v>
      </c>
      <c r="F25" s="21">
        <f t="shared" ref="F25:T25" si="9">F26</f>
        <v>606</v>
      </c>
      <c r="G25" s="21">
        <f t="shared" si="9"/>
        <v>578</v>
      </c>
      <c r="H25" s="21">
        <f t="shared" si="9"/>
        <v>0</v>
      </c>
      <c r="I25" s="21">
        <f t="shared" si="9"/>
        <v>0</v>
      </c>
      <c r="J25" s="21">
        <f t="shared" si="9"/>
        <v>606</v>
      </c>
      <c r="K25" s="21">
        <f t="shared" si="9"/>
        <v>578</v>
      </c>
      <c r="L25" s="21">
        <f t="shared" si="9"/>
        <v>606</v>
      </c>
      <c r="M25" s="21">
        <f t="shared" si="9"/>
        <v>578</v>
      </c>
      <c r="N25" s="21">
        <f t="shared" si="9"/>
        <v>606</v>
      </c>
      <c r="O25" s="21">
        <f t="shared" si="9"/>
        <v>578</v>
      </c>
      <c r="P25" s="21">
        <f t="shared" si="9"/>
        <v>606</v>
      </c>
      <c r="Q25" s="21">
        <f t="shared" si="9"/>
        <v>578</v>
      </c>
      <c r="R25" s="21">
        <f t="shared" si="9"/>
        <v>606</v>
      </c>
      <c r="S25" s="21">
        <f t="shared" si="9"/>
        <v>578</v>
      </c>
      <c r="T25" s="21">
        <f t="shared" si="9"/>
        <v>606</v>
      </c>
      <c r="U25" s="21">
        <f t="shared" ref="U25" si="10">U26</f>
        <v>578</v>
      </c>
      <c r="V25" s="21">
        <f t="shared" si="2"/>
        <v>0</v>
      </c>
    </row>
    <row r="26" spans="1:22" ht="30" customHeight="1">
      <c r="A26" s="3" t="s">
        <v>42</v>
      </c>
      <c r="B26" s="29" t="s">
        <v>13</v>
      </c>
      <c r="C26" s="29" t="s">
        <v>11</v>
      </c>
      <c r="D26" s="23">
        <v>606</v>
      </c>
      <c r="E26" s="23">
        <v>578</v>
      </c>
      <c r="F26" s="23">
        <v>606</v>
      </c>
      <c r="G26" s="23">
        <v>578</v>
      </c>
      <c r="H26" s="31"/>
      <c r="I26" s="31"/>
      <c r="J26" s="23">
        <v>606</v>
      </c>
      <c r="K26" s="32">
        <v>578</v>
      </c>
      <c r="L26" s="23">
        <v>606</v>
      </c>
      <c r="M26" s="32">
        <v>578</v>
      </c>
      <c r="N26" s="23">
        <v>606</v>
      </c>
      <c r="O26" s="32">
        <v>578</v>
      </c>
      <c r="P26" s="23">
        <v>606</v>
      </c>
      <c r="Q26" s="32">
        <v>578</v>
      </c>
      <c r="R26" s="23">
        <v>606</v>
      </c>
      <c r="S26" s="32">
        <v>578</v>
      </c>
      <c r="T26" s="23">
        <v>606</v>
      </c>
      <c r="U26" s="32">
        <v>578</v>
      </c>
      <c r="V26" s="21">
        <f t="shared" si="2"/>
        <v>0</v>
      </c>
    </row>
    <row r="27" spans="1:22">
      <c r="A27" s="13" t="s">
        <v>43</v>
      </c>
      <c r="B27" s="16" t="s">
        <v>44</v>
      </c>
      <c r="C27" s="38"/>
      <c r="D27" s="21">
        <f>D28+D29+D30+D32+D33+D31</f>
        <v>1043484.3999999999</v>
      </c>
      <c r="E27" s="21">
        <f>E28+E29+E30+E32+E33+E31</f>
        <v>941812.7</v>
      </c>
      <c r="F27" s="21">
        <f t="shared" ref="F27:T27" si="11">F28+F29+F30+F32+F33+F31</f>
        <v>1043484.3999999999</v>
      </c>
      <c r="G27" s="21">
        <f t="shared" si="11"/>
        <v>942939.3</v>
      </c>
      <c r="H27" s="21">
        <f t="shared" si="11"/>
        <v>0</v>
      </c>
      <c r="I27" s="21">
        <f t="shared" si="11"/>
        <v>0</v>
      </c>
      <c r="J27" s="21">
        <f t="shared" si="11"/>
        <v>1046795.6</v>
      </c>
      <c r="K27" s="21">
        <f t="shared" si="11"/>
        <v>823954.20000000007</v>
      </c>
      <c r="L27" s="21">
        <f t="shared" si="11"/>
        <v>1112685.5</v>
      </c>
      <c r="M27" s="21">
        <f t="shared" si="11"/>
        <v>843370.90000000014</v>
      </c>
      <c r="N27" s="21">
        <f t="shared" si="11"/>
        <v>1141121.8</v>
      </c>
      <c r="O27" s="21">
        <f t="shared" si="11"/>
        <v>849246.09999999986</v>
      </c>
      <c r="P27" s="21">
        <f t="shared" si="11"/>
        <v>1172671.1000000001</v>
      </c>
      <c r="Q27" s="21">
        <f t="shared" si="11"/>
        <v>957094.59999999986</v>
      </c>
      <c r="R27" s="21">
        <f t="shared" si="11"/>
        <v>1172965.2</v>
      </c>
      <c r="S27" s="21">
        <f t="shared" si="11"/>
        <v>978972.5</v>
      </c>
      <c r="T27" s="21">
        <f t="shared" si="11"/>
        <v>1171995</v>
      </c>
      <c r="U27" s="21">
        <f t="shared" ref="U27" si="12">U28+U29+U30+U32+U33+U31</f>
        <v>971695.8</v>
      </c>
      <c r="V27" s="21">
        <f t="shared" si="2"/>
        <v>128510.60000000009</v>
      </c>
    </row>
    <row r="28" spans="1:22" ht="18" customHeight="1">
      <c r="A28" s="3" t="s">
        <v>45</v>
      </c>
      <c r="B28" s="22" t="s">
        <v>44</v>
      </c>
      <c r="C28" s="39">
        <v>1</v>
      </c>
      <c r="D28" s="23">
        <v>343061.3</v>
      </c>
      <c r="E28" s="23">
        <v>197575</v>
      </c>
      <c r="F28" s="23">
        <v>343061.3</v>
      </c>
      <c r="G28" s="23">
        <v>197693.9</v>
      </c>
      <c r="H28" s="31"/>
      <c r="I28" s="31"/>
      <c r="J28" s="23">
        <v>343216.3</v>
      </c>
      <c r="K28" s="32">
        <v>197787.7</v>
      </c>
      <c r="L28" s="23">
        <v>359973.6</v>
      </c>
      <c r="M28" s="32">
        <v>198245.4</v>
      </c>
      <c r="N28" s="23">
        <v>363690.6</v>
      </c>
      <c r="O28" s="32">
        <v>198213.2</v>
      </c>
      <c r="P28" s="23">
        <v>362400.8</v>
      </c>
      <c r="Q28" s="32">
        <v>198297.7</v>
      </c>
      <c r="R28" s="23">
        <v>362400.8</v>
      </c>
      <c r="S28" s="32">
        <v>202659.5</v>
      </c>
      <c r="T28" s="23">
        <v>359213.5</v>
      </c>
      <c r="U28" s="32">
        <v>203372</v>
      </c>
      <c r="V28" s="21">
        <f t="shared" si="2"/>
        <v>16152.200000000012</v>
      </c>
    </row>
    <row r="29" spans="1:22">
      <c r="A29" s="3" t="s">
        <v>46</v>
      </c>
      <c r="B29" s="22" t="s">
        <v>44</v>
      </c>
      <c r="C29" s="22" t="s">
        <v>47</v>
      </c>
      <c r="D29" s="40">
        <v>554231.4</v>
      </c>
      <c r="E29" s="40">
        <v>653049.4</v>
      </c>
      <c r="F29" s="40">
        <v>554231.4</v>
      </c>
      <c r="G29" s="40">
        <v>653755.1</v>
      </c>
      <c r="H29" s="31"/>
      <c r="I29" s="31"/>
      <c r="J29" s="40">
        <v>556854.19999999995</v>
      </c>
      <c r="K29" s="32">
        <v>526143.30000000005</v>
      </c>
      <c r="L29" s="40">
        <v>594594.80000000005</v>
      </c>
      <c r="M29" s="32">
        <v>543366.80000000005</v>
      </c>
      <c r="N29" s="40">
        <v>613355.19999999995</v>
      </c>
      <c r="O29" s="32">
        <v>548187.69999999995</v>
      </c>
      <c r="P29" s="23">
        <v>640756</v>
      </c>
      <c r="Q29" s="32">
        <v>654068.19999999995</v>
      </c>
      <c r="R29" s="23">
        <v>641050.1</v>
      </c>
      <c r="S29" s="32">
        <v>670011.19999999995</v>
      </c>
      <c r="T29" s="23">
        <v>644116.69999999995</v>
      </c>
      <c r="U29" s="32">
        <v>660568.5</v>
      </c>
      <c r="V29" s="21">
        <f t="shared" si="2"/>
        <v>89885.29999999993</v>
      </c>
    </row>
    <row r="30" spans="1:22" ht="19.5" customHeight="1">
      <c r="A30" s="9" t="s">
        <v>48</v>
      </c>
      <c r="B30" s="41" t="s">
        <v>15</v>
      </c>
      <c r="C30" s="41" t="s">
        <v>7</v>
      </c>
      <c r="D30" s="35">
        <v>47955</v>
      </c>
      <c r="E30" s="35">
        <v>44746</v>
      </c>
      <c r="F30" s="35">
        <v>47955</v>
      </c>
      <c r="G30" s="35">
        <v>44787.5</v>
      </c>
      <c r="H30" s="31"/>
      <c r="I30" s="31"/>
      <c r="J30" s="35">
        <v>47955</v>
      </c>
      <c r="K30" s="32">
        <v>53188.5</v>
      </c>
      <c r="L30" s="35">
        <v>47955</v>
      </c>
      <c r="M30" s="32">
        <v>52559.1</v>
      </c>
      <c r="N30" s="35">
        <v>48159.6</v>
      </c>
      <c r="O30" s="32">
        <v>52796.2</v>
      </c>
      <c r="P30" s="23">
        <v>50874.6</v>
      </c>
      <c r="Q30" s="32">
        <v>53589.4</v>
      </c>
      <c r="R30" s="23">
        <v>50874.6</v>
      </c>
      <c r="S30" s="32">
        <v>54059.3</v>
      </c>
      <c r="T30" s="23">
        <v>47577</v>
      </c>
      <c r="U30" s="32">
        <v>53108.3</v>
      </c>
      <c r="V30" s="21">
        <f t="shared" si="2"/>
        <v>-378</v>
      </c>
    </row>
    <row r="31" spans="1:22" ht="54.75" customHeight="1">
      <c r="A31" s="9" t="s">
        <v>49</v>
      </c>
      <c r="B31" s="41" t="s">
        <v>15</v>
      </c>
      <c r="C31" s="41" t="s">
        <v>11</v>
      </c>
      <c r="D31" s="35">
        <v>50</v>
      </c>
      <c r="E31" s="35">
        <v>50</v>
      </c>
      <c r="F31" s="35">
        <v>50</v>
      </c>
      <c r="G31" s="35">
        <v>50</v>
      </c>
      <c r="H31" s="31"/>
      <c r="I31" s="31"/>
      <c r="J31" s="35">
        <v>50</v>
      </c>
      <c r="K31" s="32">
        <v>56</v>
      </c>
      <c r="L31" s="35">
        <v>50</v>
      </c>
      <c r="M31" s="32">
        <v>56</v>
      </c>
      <c r="N31" s="35">
        <v>50</v>
      </c>
      <c r="O31" s="32">
        <v>56</v>
      </c>
      <c r="P31" s="23">
        <v>10</v>
      </c>
      <c r="Q31" s="32">
        <v>64</v>
      </c>
      <c r="R31" s="23">
        <v>10</v>
      </c>
      <c r="S31" s="32">
        <v>64</v>
      </c>
      <c r="T31" s="23">
        <v>10</v>
      </c>
      <c r="U31" s="32">
        <v>64</v>
      </c>
      <c r="V31" s="21">
        <f t="shared" si="2"/>
        <v>-40</v>
      </c>
    </row>
    <row r="32" spans="1:22" ht="40.5" customHeight="1">
      <c r="A32" s="3" t="s">
        <v>50</v>
      </c>
      <c r="B32" s="22" t="s">
        <v>44</v>
      </c>
      <c r="C32" s="22" t="s">
        <v>44</v>
      </c>
      <c r="D32" s="23">
        <v>10741</v>
      </c>
      <c r="E32" s="23">
        <v>5371.1</v>
      </c>
      <c r="F32" s="23">
        <v>10741</v>
      </c>
      <c r="G32" s="23">
        <v>5569.4</v>
      </c>
      <c r="H32" s="31"/>
      <c r="I32" s="31"/>
      <c r="J32" s="23">
        <v>11270.4</v>
      </c>
      <c r="K32" s="32">
        <v>5695.3</v>
      </c>
      <c r="L32" s="23">
        <v>11485.4</v>
      </c>
      <c r="M32" s="32">
        <v>8105.3</v>
      </c>
      <c r="N32" s="23">
        <v>12834.3</v>
      </c>
      <c r="O32" s="32">
        <v>8850.9</v>
      </c>
      <c r="P32" s="23">
        <v>12328.8</v>
      </c>
      <c r="Q32" s="32">
        <v>9763.7000000000007</v>
      </c>
      <c r="R32" s="23">
        <v>12328.8</v>
      </c>
      <c r="S32" s="32">
        <v>9529.9</v>
      </c>
      <c r="T32" s="23">
        <v>12341.7</v>
      </c>
      <c r="U32" s="32">
        <v>9661</v>
      </c>
      <c r="V32" s="21">
        <f t="shared" si="2"/>
        <v>1600.7000000000007</v>
      </c>
    </row>
    <row r="33" spans="1:22" ht="30">
      <c r="A33" s="3" t="s">
        <v>51</v>
      </c>
      <c r="B33" s="22" t="s">
        <v>44</v>
      </c>
      <c r="C33" s="22" t="s">
        <v>52</v>
      </c>
      <c r="D33" s="23">
        <v>87445.7</v>
      </c>
      <c r="E33" s="23">
        <v>41021.199999999997</v>
      </c>
      <c r="F33" s="23">
        <v>87445.7</v>
      </c>
      <c r="G33" s="23">
        <v>41083.4</v>
      </c>
      <c r="H33" s="31"/>
      <c r="I33" s="31"/>
      <c r="J33" s="23">
        <v>87449.7</v>
      </c>
      <c r="K33" s="32">
        <v>41083.4</v>
      </c>
      <c r="L33" s="23">
        <v>98626.7</v>
      </c>
      <c r="M33" s="32">
        <v>41038.300000000003</v>
      </c>
      <c r="N33" s="23">
        <v>103032.1</v>
      </c>
      <c r="O33" s="32">
        <v>41142.1</v>
      </c>
      <c r="P33" s="23">
        <v>106300.9</v>
      </c>
      <c r="Q33" s="32">
        <v>41311.599999999999</v>
      </c>
      <c r="R33" s="23">
        <v>106300.9</v>
      </c>
      <c r="S33" s="32">
        <v>42648.6</v>
      </c>
      <c r="T33" s="23">
        <v>108736.1</v>
      </c>
      <c r="U33" s="32">
        <v>44922</v>
      </c>
      <c r="V33" s="21">
        <f t="shared" si="2"/>
        <v>21290.400000000009</v>
      </c>
    </row>
    <row r="34" spans="1:22" ht="21" customHeight="1">
      <c r="A34" s="11" t="s">
        <v>53</v>
      </c>
      <c r="B34" s="16" t="s">
        <v>33</v>
      </c>
      <c r="C34" s="42"/>
      <c r="D34" s="21">
        <f>D35+D36</f>
        <v>222192.6</v>
      </c>
      <c r="E34" s="21">
        <f>E35+E36</f>
        <v>152483.20000000001</v>
      </c>
      <c r="F34" s="21">
        <f t="shared" ref="F34:T34" si="13">F35+F36</f>
        <v>242585.60000000001</v>
      </c>
      <c r="G34" s="21">
        <f t="shared" si="13"/>
        <v>152844.70000000001</v>
      </c>
      <c r="H34" s="21">
        <f t="shared" si="13"/>
        <v>0</v>
      </c>
      <c r="I34" s="21">
        <f t="shared" si="13"/>
        <v>0</v>
      </c>
      <c r="J34" s="21">
        <f t="shared" si="13"/>
        <v>243113.8</v>
      </c>
      <c r="K34" s="21">
        <f t="shared" si="13"/>
        <v>153132.1</v>
      </c>
      <c r="L34" s="21">
        <f t="shared" si="13"/>
        <v>244949.5</v>
      </c>
      <c r="M34" s="21">
        <f t="shared" si="13"/>
        <v>154699.9</v>
      </c>
      <c r="N34" s="21">
        <f t="shared" si="13"/>
        <v>251562.8</v>
      </c>
      <c r="O34" s="21">
        <f t="shared" si="13"/>
        <v>155097.60000000001</v>
      </c>
      <c r="P34" s="21">
        <f t="shared" si="13"/>
        <v>257005.19999999998</v>
      </c>
      <c r="Q34" s="21">
        <f t="shared" si="13"/>
        <v>212286.4</v>
      </c>
      <c r="R34" s="21">
        <f t="shared" si="13"/>
        <v>257114.09999999998</v>
      </c>
      <c r="S34" s="21">
        <f t="shared" si="13"/>
        <v>213238.30000000002</v>
      </c>
      <c r="T34" s="21">
        <f t="shared" si="13"/>
        <v>259404.1</v>
      </c>
      <c r="U34" s="21">
        <f t="shared" ref="U34" si="14">U35+U36</f>
        <v>214340.2</v>
      </c>
      <c r="V34" s="21">
        <f t="shared" si="2"/>
        <v>37211.5</v>
      </c>
    </row>
    <row r="35" spans="1:22">
      <c r="A35" s="3" t="s">
        <v>54</v>
      </c>
      <c r="B35" s="22" t="s">
        <v>33</v>
      </c>
      <c r="C35" s="22" t="s">
        <v>29</v>
      </c>
      <c r="D35" s="23">
        <v>207027.6</v>
      </c>
      <c r="E35" s="23">
        <v>138527.20000000001</v>
      </c>
      <c r="F35" s="23">
        <v>227027.6</v>
      </c>
      <c r="G35" s="23">
        <v>138730.20000000001</v>
      </c>
      <c r="H35" s="31"/>
      <c r="I35" s="31"/>
      <c r="J35" s="23">
        <v>227555.8</v>
      </c>
      <c r="K35" s="32">
        <v>138730.20000000001</v>
      </c>
      <c r="L35" s="23">
        <v>229391.5</v>
      </c>
      <c r="M35" s="32">
        <v>140098.5</v>
      </c>
      <c r="N35" s="23">
        <v>233923</v>
      </c>
      <c r="O35" s="32">
        <v>140593.4</v>
      </c>
      <c r="P35" s="23">
        <v>239205.4</v>
      </c>
      <c r="Q35" s="32">
        <v>197686.8</v>
      </c>
      <c r="R35" s="23">
        <v>239314.3</v>
      </c>
      <c r="S35" s="32">
        <v>198459.6</v>
      </c>
      <c r="T35" s="23">
        <v>242227.7</v>
      </c>
      <c r="U35" s="32">
        <v>198943.6</v>
      </c>
      <c r="V35" s="21">
        <f t="shared" si="2"/>
        <v>35200.100000000006</v>
      </c>
    </row>
    <row r="36" spans="1:22" ht="30">
      <c r="A36" s="3" t="s">
        <v>55</v>
      </c>
      <c r="B36" s="22" t="s">
        <v>33</v>
      </c>
      <c r="C36" s="22" t="s">
        <v>28</v>
      </c>
      <c r="D36" s="23">
        <v>15165</v>
      </c>
      <c r="E36" s="23">
        <v>13956</v>
      </c>
      <c r="F36" s="23">
        <v>15558</v>
      </c>
      <c r="G36" s="23">
        <v>14114.5</v>
      </c>
      <c r="H36" s="31"/>
      <c r="I36" s="31"/>
      <c r="J36" s="23">
        <v>15558</v>
      </c>
      <c r="K36" s="32">
        <v>14401.9</v>
      </c>
      <c r="L36" s="23">
        <v>15558</v>
      </c>
      <c r="M36" s="32">
        <v>14601.4</v>
      </c>
      <c r="N36" s="23">
        <v>17639.8</v>
      </c>
      <c r="O36" s="32">
        <v>14504.2</v>
      </c>
      <c r="P36" s="23">
        <v>17799.8</v>
      </c>
      <c r="Q36" s="32">
        <v>14599.6</v>
      </c>
      <c r="R36" s="23">
        <v>17799.8</v>
      </c>
      <c r="S36" s="32">
        <v>14778.7</v>
      </c>
      <c r="T36" s="23">
        <v>17176.400000000001</v>
      </c>
      <c r="U36" s="32">
        <v>15396.6</v>
      </c>
      <c r="V36" s="21">
        <f t="shared" si="2"/>
        <v>2011.4000000000015</v>
      </c>
    </row>
    <row r="37" spans="1:22">
      <c r="A37" s="11" t="s">
        <v>56</v>
      </c>
      <c r="B37" s="43" t="s">
        <v>23</v>
      </c>
      <c r="C37" s="16"/>
      <c r="D37" s="44">
        <f>D38</f>
        <v>1100</v>
      </c>
      <c r="E37" s="44">
        <f>E38</f>
        <v>1250</v>
      </c>
      <c r="F37" s="44">
        <f t="shared" ref="F37:T37" si="15">F38</f>
        <v>1100</v>
      </c>
      <c r="G37" s="44">
        <f t="shared" si="15"/>
        <v>1250</v>
      </c>
      <c r="H37" s="44">
        <f t="shared" si="15"/>
        <v>0</v>
      </c>
      <c r="I37" s="44">
        <f t="shared" si="15"/>
        <v>0</v>
      </c>
      <c r="J37" s="44">
        <f t="shared" si="15"/>
        <v>1100</v>
      </c>
      <c r="K37" s="44">
        <f t="shared" si="15"/>
        <v>2150</v>
      </c>
      <c r="L37" s="44">
        <f t="shared" si="15"/>
        <v>2200</v>
      </c>
      <c r="M37" s="44">
        <f t="shared" si="15"/>
        <v>2150</v>
      </c>
      <c r="N37" s="44">
        <f t="shared" si="15"/>
        <v>2100</v>
      </c>
      <c r="O37" s="44">
        <f t="shared" si="15"/>
        <v>2200</v>
      </c>
      <c r="P37" s="44">
        <f t="shared" si="15"/>
        <v>2100</v>
      </c>
      <c r="Q37" s="44">
        <f t="shared" si="15"/>
        <v>2200</v>
      </c>
      <c r="R37" s="44">
        <f t="shared" si="15"/>
        <v>2100</v>
      </c>
      <c r="S37" s="44">
        <f t="shared" si="15"/>
        <v>2100</v>
      </c>
      <c r="T37" s="44">
        <f t="shared" si="15"/>
        <v>2100</v>
      </c>
      <c r="U37" s="44">
        <f t="shared" ref="U37" si="16">U38</f>
        <v>2100</v>
      </c>
      <c r="V37" s="21">
        <f t="shared" si="2"/>
        <v>1000</v>
      </c>
    </row>
    <row r="38" spans="1:22">
      <c r="A38" s="3" t="s">
        <v>57</v>
      </c>
      <c r="B38" s="34" t="s">
        <v>23</v>
      </c>
      <c r="C38" s="34" t="s">
        <v>39</v>
      </c>
      <c r="D38" s="35">
        <v>1100</v>
      </c>
      <c r="E38" s="35">
        <v>1250</v>
      </c>
      <c r="F38" s="35">
        <v>1100</v>
      </c>
      <c r="G38" s="35">
        <v>1250</v>
      </c>
      <c r="H38" s="31"/>
      <c r="I38" s="31"/>
      <c r="J38" s="35">
        <v>1100</v>
      </c>
      <c r="K38" s="32">
        <v>2150</v>
      </c>
      <c r="L38" s="35">
        <v>2200</v>
      </c>
      <c r="M38" s="32">
        <v>2150</v>
      </c>
      <c r="N38" s="35">
        <v>2100</v>
      </c>
      <c r="O38" s="35">
        <v>2200</v>
      </c>
      <c r="P38" s="35">
        <v>2100</v>
      </c>
      <c r="Q38" s="35">
        <v>2200</v>
      </c>
      <c r="R38" s="35">
        <v>2100</v>
      </c>
      <c r="S38" s="35">
        <v>2100</v>
      </c>
      <c r="T38" s="35">
        <v>2100</v>
      </c>
      <c r="U38" s="32">
        <v>2100</v>
      </c>
      <c r="V38" s="21">
        <f t="shared" si="2"/>
        <v>1000</v>
      </c>
    </row>
    <row r="39" spans="1:22">
      <c r="A39" s="11" t="s">
        <v>58</v>
      </c>
      <c r="B39" s="16">
        <v>10</v>
      </c>
      <c r="C39" s="16"/>
      <c r="D39" s="21">
        <f>D40+D41+D42+D43+D44</f>
        <v>317775.90000000002</v>
      </c>
      <c r="E39" s="21">
        <f>E40+E41+E42+E43+E44</f>
        <v>307943.60000000003</v>
      </c>
      <c r="F39" s="21">
        <f t="shared" ref="F39:T39" si="17">F40+F41+F42+F43+F44</f>
        <v>317775.90000000002</v>
      </c>
      <c r="G39" s="21">
        <f t="shared" si="17"/>
        <v>308020.60000000003</v>
      </c>
      <c r="H39" s="21">
        <f t="shared" si="17"/>
        <v>0</v>
      </c>
      <c r="I39" s="21">
        <f t="shared" si="17"/>
        <v>0</v>
      </c>
      <c r="J39" s="21">
        <f t="shared" si="17"/>
        <v>319521.10000000003</v>
      </c>
      <c r="K39" s="21">
        <f t="shared" si="17"/>
        <v>297355.10000000003</v>
      </c>
      <c r="L39" s="21">
        <f t="shared" si="17"/>
        <v>317187.80000000005</v>
      </c>
      <c r="M39" s="21">
        <f t="shared" si="17"/>
        <v>298188.80000000005</v>
      </c>
      <c r="N39" s="21">
        <f t="shared" si="17"/>
        <v>320135.69999999995</v>
      </c>
      <c r="O39" s="21">
        <f t="shared" si="17"/>
        <v>298491.2</v>
      </c>
      <c r="P39" s="21">
        <f t="shared" si="17"/>
        <v>320278.5</v>
      </c>
      <c r="Q39" s="21">
        <f t="shared" si="17"/>
        <v>294178.7</v>
      </c>
      <c r="R39" s="21">
        <f t="shared" si="17"/>
        <v>320345.8</v>
      </c>
      <c r="S39" s="21">
        <f t="shared" si="17"/>
        <v>288889.3</v>
      </c>
      <c r="T39" s="21">
        <f t="shared" si="17"/>
        <v>318662.39999999997</v>
      </c>
      <c r="U39" s="21">
        <f t="shared" ref="U39" si="18">U40+U41+U42+U43+U44</f>
        <v>287155.8</v>
      </c>
      <c r="V39" s="21">
        <f t="shared" si="2"/>
        <v>886.49999999994179</v>
      </c>
    </row>
    <row r="40" spans="1:22">
      <c r="A40" s="3" t="s">
        <v>59</v>
      </c>
      <c r="B40" s="22">
        <v>10</v>
      </c>
      <c r="C40" s="22" t="s">
        <v>29</v>
      </c>
      <c r="D40" s="23">
        <v>10657</v>
      </c>
      <c r="E40" s="23">
        <v>8928</v>
      </c>
      <c r="F40" s="23">
        <v>10657</v>
      </c>
      <c r="G40" s="23">
        <v>8928</v>
      </c>
      <c r="H40" s="31"/>
      <c r="I40" s="31"/>
      <c r="J40" s="23">
        <v>10657</v>
      </c>
      <c r="K40" s="32">
        <v>8928</v>
      </c>
      <c r="L40" s="23">
        <v>10657</v>
      </c>
      <c r="M40" s="32">
        <v>8928</v>
      </c>
      <c r="N40" s="23">
        <v>10648</v>
      </c>
      <c r="O40" s="32">
        <v>8928</v>
      </c>
      <c r="P40" s="23">
        <v>9629.2000000000007</v>
      </c>
      <c r="Q40" s="32">
        <v>8928</v>
      </c>
      <c r="R40" s="23">
        <v>9629.2000000000007</v>
      </c>
      <c r="S40" s="32">
        <v>8596.7999999999993</v>
      </c>
      <c r="T40" s="23">
        <v>9795.2000000000007</v>
      </c>
      <c r="U40" s="32">
        <v>8596.7999999999993</v>
      </c>
      <c r="V40" s="21">
        <f t="shared" si="2"/>
        <v>-861.79999999999927</v>
      </c>
    </row>
    <row r="41" spans="1:22" ht="27" customHeight="1">
      <c r="A41" s="3" t="s">
        <v>60</v>
      </c>
      <c r="B41" s="22">
        <v>10</v>
      </c>
      <c r="C41" s="22" t="s">
        <v>47</v>
      </c>
      <c r="D41" s="23">
        <v>60177.8</v>
      </c>
      <c r="E41" s="23">
        <v>78078</v>
      </c>
      <c r="F41" s="23">
        <v>60177.8</v>
      </c>
      <c r="G41" s="23">
        <v>78078</v>
      </c>
      <c r="H41" s="31"/>
      <c r="I41" s="31"/>
      <c r="J41" s="23">
        <v>60177.8</v>
      </c>
      <c r="K41" s="32">
        <v>62884</v>
      </c>
      <c r="L41" s="23">
        <v>61502.3</v>
      </c>
      <c r="M41" s="32">
        <v>62884</v>
      </c>
      <c r="N41" s="23">
        <v>61567.3</v>
      </c>
      <c r="O41" s="32">
        <v>62884.6</v>
      </c>
      <c r="P41" s="23">
        <v>61517.3</v>
      </c>
      <c r="Q41" s="32">
        <v>62419.5</v>
      </c>
      <c r="R41" s="23">
        <v>61517.3</v>
      </c>
      <c r="S41" s="32">
        <v>62465</v>
      </c>
      <c r="T41" s="23">
        <v>61520.3</v>
      </c>
      <c r="U41" s="32">
        <v>62467</v>
      </c>
      <c r="V41" s="21">
        <f t="shared" si="2"/>
        <v>1342.5</v>
      </c>
    </row>
    <row r="42" spans="1:22" ht="19.5" customHeight="1">
      <c r="A42" s="3" t="s">
        <v>61</v>
      </c>
      <c r="B42" s="22">
        <v>10</v>
      </c>
      <c r="C42" s="22" t="s">
        <v>5</v>
      </c>
      <c r="D42" s="23">
        <v>143212.6</v>
      </c>
      <c r="E42" s="23">
        <v>146247.9</v>
      </c>
      <c r="F42" s="23">
        <v>143212.6</v>
      </c>
      <c r="G42" s="23">
        <v>146247.9</v>
      </c>
      <c r="H42" s="31"/>
      <c r="I42" s="31"/>
      <c r="J42" s="23">
        <v>143962.6</v>
      </c>
      <c r="K42" s="32">
        <v>143598.9</v>
      </c>
      <c r="L42" s="23">
        <v>142662.6</v>
      </c>
      <c r="M42" s="32">
        <v>143598.9</v>
      </c>
      <c r="N42" s="23">
        <v>140526.5</v>
      </c>
      <c r="O42" s="32">
        <v>143598.9</v>
      </c>
      <c r="P42" s="23">
        <v>139454.5</v>
      </c>
      <c r="Q42" s="32">
        <v>139998.5</v>
      </c>
      <c r="R42" s="23">
        <v>139454.5</v>
      </c>
      <c r="S42" s="32">
        <v>135691.4</v>
      </c>
      <c r="T42" s="23">
        <v>137407.6</v>
      </c>
      <c r="U42" s="32">
        <v>133891.4</v>
      </c>
      <c r="V42" s="21">
        <f t="shared" si="2"/>
        <v>-5805</v>
      </c>
    </row>
    <row r="43" spans="1:22">
      <c r="A43" s="8" t="s">
        <v>62</v>
      </c>
      <c r="B43" s="22">
        <v>10</v>
      </c>
      <c r="C43" s="22" t="s">
        <v>28</v>
      </c>
      <c r="D43" s="23">
        <v>85613.8</v>
      </c>
      <c r="E43" s="23">
        <v>59569.3</v>
      </c>
      <c r="F43" s="23">
        <v>85613.8</v>
      </c>
      <c r="G43" s="23">
        <v>59569.3</v>
      </c>
      <c r="H43" s="31"/>
      <c r="I43" s="31"/>
      <c r="J43" s="23">
        <v>85613.8</v>
      </c>
      <c r="K43" s="32">
        <v>62027</v>
      </c>
      <c r="L43" s="23">
        <v>81789.899999999994</v>
      </c>
      <c r="M43" s="32">
        <v>61927</v>
      </c>
      <c r="N43" s="23">
        <v>81805.899999999994</v>
      </c>
      <c r="O43" s="32">
        <v>62720.5</v>
      </c>
      <c r="P43" s="23">
        <v>81957.2</v>
      </c>
      <c r="Q43" s="32">
        <v>62627.5</v>
      </c>
      <c r="R43" s="23">
        <v>81957.2</v>
      </c>
      <c r="S43" s="32">
        <v>61013.1</v>
      </c>
      <c r="T43" s="23">
        <v>81045.5</v>
      </c>
      <c r="U43" s="32">
        <v>60681.3</v>
      </c>
      <c r="V43" s="21">
        <f t="shared" si="2"/>
        <v>-4568.3000000000029</v>
      </c>
    </row>
    <row r="44" spans="1:22" ht="30" customHeight="1">
      <c r="A44" s="4" t="s">
        <v>63</v>
      </c>
      <c r="B44" s="29" t="s">
        <v>24</v>
      </c>
      <c r="C44" s="29" t="s">
        <v>13</v>
      </c>
      <c r="D44" s="30">
        <v>18114.7</v>
      </c>
      <c r="E44" s="30">
        <v>15120.4</v>
      </c>
      <c r="F44" s="30">
        <v>18114.7</v>
      </c>
      <c r="G44" s="30">
        <v>15197.4</v>
      </c>
      <c r="H44" s="31"/>
      <c r="I44" s="31"/>
      <c r="J44" s="30">
        <v>19109.900000000001</v>
      </c>
      <c r="K44" s="32">
        <v>19917.2</v>
      </c>
      <c r="L44" s="30">
        <v>20576</v>
      </c>
      <c r="M44" s="32">
        <v>20850.900000000001</v>
      </c>
      <c r="N44" s="30">
        <v>25588</v>
      </c>
      <c r="O44" s="32">
        <v>20359.2</v>
      </c>
      <c r="P44" s="23">
        <v>27720.3</v>
      </c>
      <c r="Q44" s="32">
        <v>20205.2</v>
      </c>
      <c r="R44" s="23">
        <v>27787.599999999999</v>
      </c>
      <c r="S44" s="32">
        <v>21123</v>
      </c>
      <c r="T44" s="23">
        <v>28893.8</v>
      </c>
      <c r="U44" s="32">
        <v>21519.3</v>
      </c>
      <c r="V44" s="21">
        <f t="shared" si="2"/>
        <v>10779.099999999999</v>
      </c>
    </row>
    <row r="45" spans="1:22">
      <c r="A45" s="11" t="s">
        <v>64</v>
      </c>
      <c r="B45" s="16">
        <v>11</v>
      </c>
      <c r="C45" s="38"/>
      <c r="D45" s="21">
        <f>D47+D49+D48</f>
        <v>112717</v>
      </c>
      <c r="E45" s="21">
        <f>E47+E49+E48</f>
        <v>142392</v>
      </c>
      <c r="F45" s="21">
        <f t="shared" ref="F45:T45" si="19">F47+F49+F48</f>
        <v>119049</v>
      </c>
      <c r="G45" s="21">
        <f t="shared" si="19"/>
        <v>142410.9</v>
      </c>
      <c r="H45" s="21">
        <f t="shared" si="19"/>
        <v>0</v>
      </c>
      <c r="I45" s="21">
        <f t="shared" si="19"/>
        <v>0</v>
      </c>
      <c r="J45" s="21">
        <f t="shared" si="19"/>
        <v>125035</v>
      </c>
      <c r="K45" s="21">
        <f t="shared" si="19"/>
        <v>164109.5</v>
      </c>
      <c r="L45" s="21">
        <f t="shared" si="19"/>
        <v>131066.79999999999</v>
      </c>
      <c r="M45" s="21">
        <f t="shared" si="19"/>
        <v>164967</v>
      </c>
      <c r="N45" s="21">
        <f t="shared" si="19"/>
        <v>131001.4</v>
      </c>
      <c r="O45" s="21">
        <f t="shared" si="19"/>
        <v>166455</v>
      </c>
      <c r="P45" s="21">
        <f t="shared" si="19"/>
        <v>133393.19999999998</v>
      </c>
      <c r="Q45" s="21">
        <f t="shared" si="19"/>
        <v>167979.50000000003</v>
      </c>
      <c r="R45" s="21">
        <f t="shared" si="19"/>
        <v>133393.19999999998</v>
      </c>
      <c r="S45" s="21">
        <f t="shared" si="19"/>
        <v>176925.9</v>
      </c>
      <c r="T45" s="21">
        <f t="shared" si="19"/>
        <v>133536.29999999999</v>
      </c>
      <c r="U45" s="21">
        <f t="shared" ref="U45" si="20">U47+U49+U48+U46</f>
        <v>177449.7</v>
      </c>
      <c r="V45" s="21">
        <f t="shared" si="2"/>
        <v>20819.299999999988</v>
      </c>
    </row>
    <row r="46" spans="1:22" hidden="1">
      <c r="A46" s="3" t="s">
        <v>84</v>
      </c>
      <c r="B46" s="45">
        <v>11</v>
      </c>
      <c r="C46" s="34" t="s">
        <v>6</v>
      </c>
      <c r="D46" s="24"/>
      <c r="E46" s="24"/>
      <c r="F46" s="24">
        <f t="shared" ref="F46" si="21">SUM(E46-D46)</f>
        <v>0</v>
      </c>
      <c r="G46" s="24"/>
      <c r="H46" s="31"/>
      <c r="I46" s="31"/>
      <c r="J46" s="26">
        <f t="shared" ref="J46" si="22">SUM(G46-E46)</f>
        <v>0</v>
      </c>
      <c r="K46" s="23"/>
      <c r="L46" s="24">
        <f t="shared" ref="L46" si="23">SUM(K46-G46)</f>
        <v>0</v>
      </c>
      <c r="M46" s="23">
        <v>310</v>
      </c>
      <c r="N46" s="24"/>
      <c r="O46" s="23"/>
      <c r="P46" s="24"/>
      <c r="Q46" s="23"/>
      <c r="R46" s="24"/>
      <c r="S46" s="23"/>
      <c r="T46" s="24"/>
      <c r="U46" s="23">
        <v>228.8</v>
      </c>
      <c r="V46" s="21">
        <f t="shared" si="2"/>
        <v>0</v>
      </c>
    </row>
    <row r="47" spans="1:22">
      <c r="A47" s="3" t="s">
        <v>65</v>
      </c>
      <c r="B47" s="22">
        <v>11</v>
      </c>
      <c r="C47" s="22" t="s">
        <v>47</v>
      </c>
      <c r="D47" s="23">
        <v>81808</v>
      </c>
      <c r="E47" s="23">
        <v>113148</v>
      </c>
      <c r="F47" s="23">
        <v>88140</v>
      </c>
      <c r="G47" s="23">
        <v>113148</v>
      </c>
      <c r="H47" s="31"/>
      <c r="I47" s="31"/>
      <c r="J47" s="23">
        <v>93967.6</v>
      </c>
      <c r="K47" s="32">
        <v>134606.6</v>
      </c>
      <c r="L47" s="23">
        <v>99999.4</v>
      </c>
      <c r="M47" s="32">
        <v>135557.6</v>
      </c>
      <c r="N47" s="23">
        <v>99655.2</v>
      </c>
      <c r="O47" s="32">
        <v>136964.9</v>
      </c>
      <c r="P47" s="23">
        <v>101617.7</v>
      </c>
      <c r="Q47" s="32">
        <v>135043.20000000001</v>
      </c>
      <c r="R47" s="23">
        <v>101617.7</v>
      </c>
      <c r="S47" s="32">
        <v>144536.4</v>
      </c>
      <c r="T47" s="23">
        <v>101350</v>
      </c>
      <c r="U47" s="32">
        <v>145090</v>
      </c>
      <c r="V47" s="21">
        <f t="shared" si="2"/>
        <v>19542</v>
      </c>
    </row>
    <row r="48" spans="1:22">
      <c r="A48" s="3" t="s">
        <v>66</v>
      </c>
      <c r="B48" s="22">
        <v>11</v>
      </c>
      <c r="C48" s="34" t="s">
        <v>7</v>
      </c>
      <c r="D48" s="23">
        <v>17292</v>
      </c>
      <c r="E48" s="23">
        <v>16863</v>
      </c>
      <c r="F48" s="23">
        <v>17292</v>
      </c>
      <c r="G48" s="23">
        <v>16863</v>
      </c>
      <c r="H48" s="31"/>
      <c r="I48" s="31"/>
      <c r="J48" s="23">
        <v>17410.400000000001</v>
      </c>
      <c r="K48" s="32">
        <v>16863</v>
      </c>
      <c r="L48" s="23">
        <v>17410.400000000001</v>
      </c>
      <c r="M48" s="32">
        <v>16975.5</v>
      </c>
      <c r="N48" s="23">
        <v>17540.599999999999</v>
      </c>
      <c r="O48" s="32">
        <v>16975.5</v>
      </c>
      <c r="P48" s="23">
        <v>17903.599999999999</v>
      </c>
      <c r="Q48" s="32">
        <v>20099.7</v>
      </c>
      <c r="R48" s="23">
        <v>17903.599999999999</v>
      </c>
      <c r="S48" s="32">
        <v>19195.5</v>
      </c>
      <c r="T48" s="23">
        <v>19300.900000000001</v>
      </c>
      <c r="U48" s="32">
        <v>18593.7</v>
      </c>
      <c r="V48" s="21">
        <f t="shared" si="2"/>
        <v>2008.9000000000015</v>
      </c>
    </row>
    <row r="49" spans="1:22" ht="31.5" customHeight="1">
      <c r="A49" s="3" t="s">
        <v>67</v>
      </c>
      <c r="B49" s="22">
        <v>11</v>
      </c>
      <c r="C49" s="22" t="s">
        <v>31</v>
      </c>
      <c r="D49" s="23">
        <v>13617</v>
      </c>
      <c r="E49" s="23">
        <v>12381</v>
      </c>
      <c r="F49" s="23">
        <v>13617</v>
      </c>
      <c r="G49" s="23">
        <v>12399.9</v>
      </c>
      <c r="H49" s="31"/>
      <c r="I49" s="31"/>
      <c r="J49" s="23">
        <v>13657</v>
      </c>
      <c r="K49" s="32">
        <v>12639.9</v>
      </c>
      <c r="L49" s="23">
        <v>13657</v>
      </c>
      <c r="M49" s="32">
        <v>12433.9</v>
      </c>
      <c r="N49" s="23">
        <v>13805.6</v>
      </c>
      <c r="O49" s="32">
        <v>12514.6</v>
      </c>
      <c r="P49" s="23">
        <v>13871.9</v>
      </c>
      <c r="Q49" s="32">
        <v>12836.6</v>
      </c>
      <c r="R49" s="23">
        <v>13871.9</v>
      </c>
      <c r="S49" s="32">
        <v>13194</v>
      </c>
      <c r="T49" s="23">
        <v>12885.4</v>
      </c>
      <c r="U49" s="32">
        <v>13537.2</v>
      </c>
      <c r="V49" s="21">
        <f t="shared" si="2"/>
        <v>-731.60000000000036</v>
      </c>
    </row>
    <row r="50" spans="1:22">
      <c r="A50" s="11" t="s">
        <v>68</v>
      </c>
      <c r="B50" s="16">
        <v>12</v>
      </c>
      <c r="C50" s="16"/>
      <c r="D50" s="21">
        <f t="shared" ref="D50:T50" si="24">D51</f>
        <v>1000</v>
      </c>
      <c r="E50" s="21">
        <f t="shared" si="24"/>
        <v>1000</v>
      </c>
      <c r="F50" s="21">
        <f t="shared" si="24"/>
        <v>1000</v>
      </c>
      <c r="G50" s="21">
        <f t="shared" si="24"/>
        <v>1000</v>
      </c>
      <c r="H50" s="21">
        <f t="shared" si="24"/>
        <v>0</v>
      </c>
      <c r="I50" s="21">
        <f t="shared" si="24"/>
        <v>0</v>
      </c>
      <c r="J50" s="21">
        <f t="shared" si="24"/>
        <v>1000</v>
      </c>
      <c r="K50" s="21">
        <f t="shared" si="24"/>
        <v>1000</v>
      </c>
      <c r="L50" s="21">
        <f t="shared" si="24"/>
        <v>1000</v>
      </c>
      <c r="M50" s="21">
        <f t="shared" si="24"/>
        <v>1000</v>
      </c>
      <c r="N50" s="21">
        <f t="shared" si="24"/>
        <v>1000</v>
      </c>
      <c r="O50" s="21">
        <f t="shared" si="24"/>
        <v>1000</v>
      </c>
      <c r="P50" s="21">
        <f t="shared" si="24"/>
        <v>1000</v>
      </c>
      <c r="Q50" s="21">
        <f t="shared" si="24"/>
        <v>1000</v>
      </c>
      <c r="R50" s="21">
        <f t="shared" si="24"/>
        <v>1000</v>
      </c>
      <c r="S50" s="21">
        <f t="shared" si="24"/>
        <v>1000</v>
      </c>
      <c r="T50" s="21">
        <f t="shared" si="24"/>
        <v>1000</v>
      </c>
      <c r="U50" s="21">
        <f t="shared" ref="U50" si="25">U51</f>
        <v>1000</v>
      </c>
      <c r="V50" s="21">
        <f t="shared" si="2"/>
        <v>0</v>
      </c>
    </row>
    <row r="51" spans="1:22" ht="30">
      <c r="A51" s="10" t="s">
        <v>69</v>
      </c>
      <c r="B51" s="41" t="s">
        <v>36</v>
      </c>
      <c r="C51" s="41" t="s">
        <v>39</v>
      </c>
      <c r="D51" s="23">
        <v>1000</v>
      </c>
      <c r="E51" s="23">
        <v>1000</v>
      </c>
      <c r="F51" s="23">
        <v>1000</v>
      </c>
      <c r="G51" s="23">
        <v>1000</v>
      </c>
      <c r="H51" s="31"/>
      <c r="I51" s="31"/>
      <c r="J51" s="23">
        <v>1000</v>
      </c>
      <c r="K51" s="32">
        <v>1000</v>
      </c>
      <c r="L51" s="23">
        <v>1000</v>
      </c>
      <c r="M51" s="23">
        <v>1000</v>
      </c>
      <c r="N51" s="23">
        <v>1000</v>
      </c>
      <c r="O51" s="23">
        <v>1000</v>
      </c>
      <c r="P51" s="23">
        <v>1000</v>
      </c>
      <c r="Q51" s="23">
        <v>1000</v>
      </c>
      <c r="R51" s="23">
        <v>1000</v>
      </c>
      <c r="S51" s="23">
        <v>1000</v>
      </c>
      <c r="T51" s="23">
        <v>1000</v>
      </c>
      <c r="U51" s="32">
        <v>1000</v>
      </c>
      <c r="V51" s="21">
        <f t="shared" si="2"/>
        <v>0</v>
      </c>
    </row>
    <row r="52" spans="1:22">
      <c r="A52" s="12" t="s">
        <v>70</v>
      </c>
      <c r="B52" s="16">
        <v>14</v>
      </c>
      <c r="C52" s="46"/>
      <c r="D52" s="21">
        <f>D53</f>
        <v>45035.199999999997</v>
      </c>
      <c r="E52" s="21">
        <f>E53</f>
        <v>40712</v>
      </c>
      <c r="F52" s="21">
        <f t="shared" ref="F52:O52" si="26">F53</f>
        <v>45035.199999999997</v>
      </c>
      <c r="G52" s="21">
        <f t="shared" si="26"/>
        <v>40712</v>
      </c>
      <c r="H52" s="21">
        <f t="shared" si="26"/>
        <v>0</v>
      </c>
      <c r="I52" s="21">
        <f t="shared" si="26"/>
        <v>0</v>
      </c>
      <c r="J52" s="21">
        <f t="shared" si="26"/>
        <v>45035.199999999997</v>
      </c>
      <c r="K52" s="21">
        <f t="shared" si="26"/>
        <v>40712</v>
      </c>
      <c r="L52" s="21">
        <f t="shared" si="26"/>
        <v>45035.199999999997</v>
      </c>
      <c r="M52" s="21">
        <f t="shared" si="26"/>
        <v>40712</v>
      </c>
      <c r="N52" s="21">
        <f>N53+N54+N55</f>
        <v>48890.2</v>
      </c>
      <c r="O52" s="21">
        <f t="shared" si="26"/>
        <v>40712</v>
      </c>
      <c r="P52" s="21">
        <f t="shared" ref="P52:T52" si="27">P53+P54+P55</f>
        <v>48892</v>
      </c>
      <c r="Q52" s="21">
        <f t="shared" si="27"/>
        <v>40712</v>
      </c>
      <c r="R52" s="21">
        <f t="shared" si="27"/>
        <v>48892</v>
      </c>
      <c r="S52" s="21">
        <f t="shared" si="27"/>
        <v>40712</v>
      </c>
      <c r="T52" s="21">
        <f t="shared" si="27"/>
        <v>48895</v>
      </c>
      <c r="U52" s="21">
        <f t="shared" ref="U52" si="28">U53+U55</f>
        <v>41202.699999999997</v>
      </c>
      <c r="V52" s="21">
        <f t="shared" si="2"/>
        <v>3859.8000000000029</v>
      </c>
    </row>
    <row r="53" spans="1:22" ht="45" customHeight="1">
      <c r="A53" s="8" t="s">
        <v>71</v>
      </c>
      <c r="B53" s="22">
        <v>14</v>
      </c>
      <c r="C53" s="39" t="s">
        <v>29</v>
      </c>
      <c r="D53" s="23">
        <v>45035.199999999997</v>
      </c>
      <c r="E53" s="23">
        <v>40712</v>
      </c>
      <c r="F53" s="23">
        <v>45035.199999999997</v>
      </c>
      <c r="G53" s="23">
        <v>40712</v>
      </c>
      <c r="H53" s="31"/>
      <c r="I53" s="31"/>
      <c r="J53" s="23">
        <v>45035.199999999997</v>
      </c>
      <c r="K53" s="32">
        <v>40712</v>
      </c>
      <c r="L53" s="23">
        <v>45035.199999999997</v>
      </c>
      <c r="M53" s="32">
        <v>40712</v>
      </c>
      <c r="N53" s="23">
        <v>43630.6</v>
      </c>
      <c r="O53" s="32">
        <v>40712</v>
      </c>
      <c r="P53" s="23">
        <v>43630.6</v>
      </c>
      <c r="Q53" s="32">
        <v>40712</v>
      </c>
      <c r="R53" s="23">
        <v>43630.6</v>
      </c>
      <c r="S53" s="32">
        <v>40712</v>
      </c>
      <c r="T53" s="23">
        <v>43630.6</v>
      </c>
      <c r="U53" s="32">
        <v>40712</v>
      </c>
      <c r="V53" s="21">
        <f t="shared" si="2"/>
        <v>-1404.5999999999985</v>
      </c>
    </row>
    <row r="54" spans="1:22" ht="31.5" customHeight="1">
      <c r="A54" s="51" t="s">
        <v>95</v>
      </c>
      <c r="B54" s="22">
        <v>14</v>
      </c>
      <c r="C54" s="39">
        <v>2</v>
      </c>
      <c r="D54" s="23"/>
      <c r="E54" s="23"/>
      <c r="F54" s="23"/>
      <c r="G54" s="23"/>
      <c r="H54" s="31"/>
      <c r="I54" s="31"/>
      <c r="J54" s="23"/>
      <c r="K54" s="32"/>
      <c r="L54" s="23"/>
      <c r="M54" s="32"/>
      <c r="N54" s="23">
        <v>184</v>
      </c>
      <c r="O54" s="32"/>
      <c r="P54" s="23">
        <v>184</v>
      </c>
      <c r="Q54" s="32"/>
      <c r="R54" s="23">
        <v>184</v>
      </c>
      <c r="S54" s="32"/>
      <c r="T54" s="23">
        <v>184</v>
      </c>
      <c r="U54" s="32"/>
      <c r="V54" s="21">
        <f t="shared" si="2"/>
        <v>184</v>
      </c>
    </row>
    <row r="55" spans="1:22" ht="28.5" customHeight="1">
      <c r="A55" s="8" t="s">
        <v>72</v>
      </c>
      <c r="B55" s="34" t="s">
        <v>26</v>
      </c>
      <c r="C55" s="34" t="s">
        <v>7</v>
      </c>
      <c r="D55" s="23"/>
      <c r="E55" s="23"/>
      <c r="F55" s="24"/>
      <c r="G55" s="23">
        <v>18</v>
      </c>
      <c r="H55" s="31"/>
      <c r="I55" s="31"/>
      <c r="J55" s="26"/>
      <c r="K55" s="32">
        <v>318</v>
      </c>
      <c r="L55" s="24"/>
      <c r="M55" s="32"/>
      <c r="N55" s="23">
        <v>5075.6000000000004</v>
      </c>
      <c r="O55" s="32"/>
      <c r="P55" s="23">
        <v>5077.3999999999996</v>
      </c>
      <c r="Q55" s="32"/>
      <c r="R55" s="23">
        <v>5077.3999999999996</v>
      </c>
      <c r="S55" s="32"/>
      <c r="T55" s="23">
        <v>5080.3999999999996</v>
      </c>
      <c r="U55" s="32">
        <v>490.7</v>
      </c>
      <c r="V55" s="21">
        <f t="shared" si="2"/>
        <v>5080.3999999999996</v>
      </c>
    </row>
    <row r="56" spans="1:22">
      <c r="A56" s="47" t="s">
        <v>73</v>
      </c>
      <c r="B56" s="48"/>
      <c r="C56" s="48"/>
      <c r="D56" s="21">
        <f t="shared" ref="D56:U56" si="29">D5+D13+D17+D22+D25+D27+D34+D39+D45+D50+D52+D37</f>
        <v>2239728.8000000003</v>
      </c>
      <c r="E56" s="21">
        <f t="shared" si="29"/>
        <v>2082660.9000000001</v>
      </c>
      <c r="F56" s="21">
        <f t="shared" si="29"/>
        <v>2300306.9000000004</v>
      </c>
      <c r="G56" s="21">
        <f t="shared" si="29"/>
        <v>2094718.9</v>
      </c>
      <c r="H56" s="21">
        <f t="shared" si="29"/>
        <v>0</v>
      </c>
      <c r="I56" s="21">
        <f t="shared" si="29"/>
        <v>0</v>
      </c>
      <c r="J56" s="21">
        <f t="shared" si="29"/>
        <v>2326301.9</v>
      </c>
      <c r="K56" s="21">
        <f t="shared" si="29"/>
        <v>2059075.6000000003</v>
      </c>
      <c r="L56" s="21">
        <f t="shared" si="29"/>
        <v>2424384.2000000002</v>
      </c>
      <c r="M56" s="21">
        <f t="shared" si="29"/>
        <v>2094259.1</v>
      </c>
      <c r="N56" s="21">
        <f t="shared" si="29"/>
        <v>2509583.3000000003</v>
      </c>
      <c r="O56" s="21">
        <f t="shared" si="29"/>
        <v>2130480.2999999998</v>
      </c>
      <c r="P56" s="21">
        <f t="shared" si="29"/>
        <v>2584273</v>
      </c>
      <c r="Q56" s="21">
        <f t="shared" si="29"/>
        <v>2324555.5</v>
      </c>
      <c r="R56" s="21">
        <f t="shared" si="29"/>
        <v>2598273</v>
      </c>
      <c r="S56" s="21">
        <f t="shared" si="29"/>
        <v>2376522.6</v>
      </c>
      <c r="T56" s="21">
        <f t="shared" si="29"/>
        <v>2598862.4</v>
      </c>
      <c r="U56" s="21">
        <f t="shared" si="29"/>
        <v>2368227.4000000004</v>
      </c>
      <c r="V56" s="21">
        <f t="shared" si="2"/>
        <v>359133.59999999963</v>
      </c>
    </row>
  </sheetData>
  <mergeCells count="2">
    <mergeCell ref="A1:V1"/>
    <mergeCell ref="U2:V2"/>
  </mergeCells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Внесенные изменения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Галина Бороденко</cp:lastModifiedBy>
  <cp:lastPrinted>2025-04-02T12:22:19Z</cp:lastPrinted>
  <dcterms:created xsi:type="dcterms:W3CDTF">2021-03-03T12:37:05Z</dcterms:created>
  <dcterms:modified xsi:type="dcterms:W3CDTF">2025-04-03T11:18:14Z</dcterms:modified>
</cp:coreProperties>
</file>